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C382ECD8-1695-4DC2-83A8-0E95426B6282}" xr6:coauthVersionLast="47" xr6:coauthVersionMax="47" xr10:uidLastSave="{00000000-0000-0000-0000-000000000000}"/>
  <bookViews>
    <workbookView xWindow="-120" yWindow="-120" windowWidth="29040" windowHeight="15840" tabRatio="844" activeTab="8" xr2:uid="{00000000-000D-0000-FFFF-FFFF00000000}"/>
  </bookViews>
  <sheets>
    <sheet name="AĞUSTOS 2025" sheetId="15" r:id="rId1"/>
    <sheet name="EYLÜL 2025" sheetId="16" r:id="rId2"/>
    <sheet name="EKİM 2025" sheetId="17" r:id="rId3"/>
    <sheet name="KASIM 2025" sheetId="18" r:id="rId4"/>
    <sheet name="ARALIK 2025" sheetId="19" r:id="rId5"/>
    <sheet name="OCAK 2026" sheetId="20" r:id="rId6"/>
    <sheet name="ŞUBAT 2026" sheetId="21" r:id="rId7"/>
    <sheet name="MART 2026" sheetId="22" r:id="rId8"/>
    <sheet name="NİSAN 2026" sheetId="23" r:id="rId9"/>
    <sheet name="MAYIS 2026" sheetId="24" r:id="rId10"/>
    <sheet name="HAZİRAN 2026" sheetId="25" r:id="rId11"/>
  </sheets>
  <definedNames>
    <definedName name="_xlnm.Print_Area" localSheetId="7">'MART 2026'!$B$2:$J$41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" i="25" l="1"/>
  <c r="N1" i="24"/>
  <c r="N1" i="23"/>
  <c r="N1" i="22"/>
  <c r="Y7" i="23"/>
  <c r="D38" i="25"/>
  <c r="C38" i="25"/>
  <c r="S37" i="25"/>
  <c r="R37" i="25"/>
  <c r="F37" i="25"/>
  <c r="J37" i="25" s="1"/>
  <c r="U36" i="25"/>
  <c r="D36" i="25"/>
  <c r="C36" i="25"/>
  <c r="S35" i="25"/>
  <c r="R35" i="25"/>
  <c r="F35" i="25"/>
  <c r="U34" i="25"/>
  <c r="F34" i="25"/>
  <c r="U33" i="25"/>
  <c r="F33" i="25"/>
  <c r="U32" i="25"/>
  <c r="F32" i="25"/>
  <c r="U31" i="25"/>
  <c r="F31" i="25"/>
  <c r="U30" i="25"/>
  <c r="F30" i="25"/>
  <c r="U29" i="25"/>
  <c r="F29" i="25"/>
  <c r="U28" i="25"/>
  <c r="F28" i="25"/>
  <c r="U27" i="25"/>
  <c r="F27" i="25"/>
  <c r="U26" i="25"/>
  <c r="F26" i="25"/>
  <c r="U25" i="25"/>
  <c r="F25" i="25"/>
  <c r="U24" i="25"/>
  <c r="F24" i="25"/>
  <c r="U23" i="25"/>
  <c r="F23" i="25"/>
  <c r="U22" i="25"/>
  <c r="F22" i="25"/>
  <c r="U21" i="25"/>
  <c r="F21" i="25"/>
  <c r="U20" i="25"/>
  <c r="F20" i="25"/>
  <c r="U19" i="25"/>
  <c r="F19" i="25"/>
  <c r="U18" i="25"/>
  <c r="F18" i="25"/>
  <c r="U17" i="25"/>
  <c r="F17" i="25"/>
  <c r="U16" i="25"/>
  <c r="F16" i="25"/>
  <c r="U15" i="25"/>
  <c r="F15" i="25"/>
  <c r="U14" i="25"/>
  <c r="F14" i="25"/>
  <c r="U13" i="25"/>
  <c r="F13" i="25"/>
  <c r="U12" i="25"/>
  <c r="F12" i="25"/>
  <c r="U11" i="25"/>
  <c r="F11" i="25"/>
  <c r="U10" i="25"/>
  <c r="F10" i="25"/>
  <c r="U9" i="25"/>
  <c r="F9" i="25"/>
  <c r="U8" i="25"/>
  <c r="F8" i="25"/>
  <c r="U7" i="25"/>
  <c r="F7" i="25"/>
  <c r="U6" i="25"/>
  <c r="F6" i="25"/>
  <c r="U5" i="25"/>
  <c r="F5" i="25"/>
  <c r="U4" i="25"/>
  <c r="U37" i="25" s="1"/>
  <c r="F4" i="25"/>
  <c r="F38" i="25" s="1"/>
  <c r="D38" i="24"/>
  <c r="R37" i="24"/>
  <c r="F37" i="24"/>
  <c r="U36" i="24"/>
  <c r="D36" i="24"/>
  <c r="C36" i="24"/>
  <c r="C38" i="24" s="1"/>
  <c r="S35" i="24"/>
  <c r="S37" i="24" s="1"/>
  <c r="R35" i="24"/>
  <c r="F35" i="24"/>
  <c r="U34" i="24"/>
  <c r="F34" i="24"/>
  <c r="U33" i="24"/>
  <c r="F33" i="24"/>
  <c r="U32" i="24"/>
  <c r="F32" i="24"/>
  <c r="U31" i="24"/>
  <c r="F31" i="24"/>
  <c r="U30" i="24"/>
  <c r="F30" i="24"/>
  <c r="U29" i="24"/>
  <c r="F29" i="24"/>
  <c r="U28" i="24"/>
  <c r="F28" i="24"/>
  <c r="U27" i="24"/>
  <c r="F27" i="24"/>
  <c r="U26" i="24"/>
  <c r="F26" i="24"/>
  <c r="U25" i="24"/>
  <c r="F25" i="24"/>
  <c r="U24" i="24"/>
  <c r="F24" i="24"/>
  <c r="U23" i="24"/>
  <c r="F23" i="24"/>
  <c r="U22" i="24"/>
  <c r="F22" i="24"/>
  <c r="U21" i="24"/>
  <c r="F21" i="24"/>
  <c r="U20" i="24"/>
  <c r="F20" i="24"/>
  <c r="U19" i="24"/>
  <c r="F19" i="24"/>
  <c r="U18" i="24"/>
  <c r="F18" i="24"/>
  <c r="U17" i="24"/>
  <c r="F17" i="24"/>
  <c r="U16" i="24"/>
  <c r="F16" i="24"/>
  <c r="U15" i="24"/>
  <c r="F15" i="24"/>
  <c r="U14" i="24"/>
  <c r="F14" i="24"/>
  <c r="U13" i="24"/>
  <c r="F13" i="24"/>
  <c r="U12" i="24"/>
  <c r="F12" i="24"/>
  <c r="U11" i="24"/>
  <c r="F11" i="24"/>
  <c r="U10" i="24"/>
  <c r="F10" i="24"/>
  <c r="U9" i="24"/>
  <c r="F9" i="24"/>
  <c r="U8" i="24"/>
  <c r="F8" i="24"/>
  <c r="U7" i="24"/>
  <c r="F7" i="24"/>
  <c r="U6" i="24"/>
  <c r="F6" i="24"/>
  <c r="U5" i="24"/>
  <c r="F5" i="24"/>
  <c r="U4" i="24"/>
  <c r="U37" i="24" s="1"/>
  <c r="F4" i="24"/>
  <c r="F38" i="24" s="1"/>
  <c r="D38" i="23"/>
  <c r="S37" i="23"/>
  <c r="F37" i="23"/>
  <c r="U36" i="23"/>
  <c r="D36" i="23"/>
  <c r="S35" i="23"/>
  <c r="R35" i="23"/>
  <c r="R37" i="23" s="1"/>
  <c r="C35" i="23" s="1"/>
  <c r="U34" i="23"/>
  <c r="F34" i="23"/>
  <c r="U33" i="23"/>
  <c r="F33" i="23"/>
  <c r="U32" i="23"/>
  <c r="F32" i="23"/>
  <c r="U31" i="23"/>
  <c r="F31" i="23"/>
  <c r="U30" i="23"/>
  <c r="F30" i="23"/>
  <c r="U29" i="23"/>
  <c r="F29" i="23"/>
  <c r="U28" i="23"/>
  <c r="F28" i="23"/>
  <c r="U27" i="23"/>
  <c r="F27" i="23"/>
  <c r="U26" i="23"/>
  <c r="F26" i="23"/>
  <c r="U25" i="23"/>
  <c r="F25" i="23"/>
  <c r="U24" i="23"/>
  <c r="F24" i="23"/>
  <c r="U23" i="23"/>
  <c r="F23" i="23"/>
  <c r="U22" i="23"/>
  <c r="F22" i="23"/>
  <c r="U21" i="23"/>
  <c r="F21" i="23"/>
  <c r="U20" i="23"/>
  <c r="F20" i="23"/>
  <c r="U19" i="23"/>
  <c r="F19" i="23"/>
  <c r="U18" i="23"/>
  <c r="F18" i="23"/>
  <c r="U17" i="23"/>
  <c r="F17" i="23"/>
  <c r="U16" i="23"/>
  <c r="F16" i="23"/>
  <c r="U15" i="23"/>
  <c r="F15" i="23"/>
  <c r="U14" i="23"/>
  <c r="F14" i="23"/>
  <c r="U13" i="23"/>
  <c r="F13" i="23"/>
  <c r="U12" i="23"/>
  <c r="F12" i="23"/>
  <c r="U11" i="23"/>
  <c r="F11" i="23"/>
  <c r="U10" i="23"/>
  <c r="F10" i="23"/>
  <c r="U9" i="23"/>
  <c r="F9" i="23"/>
  <c r="U8" i="23"/>
  <c r="F8" i="23"/>
  <c r="U7" i="23"/>
  <c r="F7" i="23"/>
  <c r="U6" i="23"/>
  <c r="F6" i="23"/>
  <c r="U5" i="23"/>
  <c r="F5" i="23"/>
  <c r="U4" i="23"/>
  <c r="F4" i="23"/>
  <c r="C36" i="22"/>
  <c r="C38" i="22" s="1"/>
  <c r="F34" i="22"/>
  <c r="F35" i="22"/>
  <c r="U36" i="22"/>
  <c r="S35" i="22"/>
  <c r="S37" i="22" s="1"/>
  <c r="R35" i="22"/>
  <c r="R37" i="22" s="1"/>
  <c r="U34" i="22"/>
  <c r="U33" i="22"/>
  <c r="U32" i="22"/>
  <c r="U31" i="22"/>
  <c r="U30" i="22"/>
  <c r="U29" i="22"/>
  <c r="U28" i="22"/>
  <c r="U27" i="22"/>
  <c r="U26" i="22"/>
  <c r="U25" i="22"/>
  <c r="U24" i="22"/>
  <c r="U23" i="22"/>
  <c r="U22" i="22"/>
  <c r="U21" i="22"/>
  <c r="U20" i="22"/>
  <c r="U19" i="22"/>
  <c r="U18" i="22"/>
  <c r="U17" i="22"/>
  <c r="U16" i="22"/>
  <c r="U15" i="22"/>
  <c r="U14" i="22"/>
  <c r="U13" i="22"/>
  <c r="U12" i="22"/>
  <c r="U11" i="22"/>
  <c r="U10" i="22"/>
  <c r="U9" i="22"/>
  <c r="U8" i="22"/>
  <c r="Y7" i="22"/>
  <c r="U7" i="22"/>
  <c r="U6" i="22"/>
  <c r="U5" i="22"/>
  <c r="U4" i="22"/>
  <c r="F37" i="22"/>
  <c r="D36" i="22"/>
  <c r="D38" i="22" s="1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Q14" i="18"/>
  <c r="Q13" i="18"/>
  <c r="Q12" i="18"/>
  <c r="Q9" i="18"/>
  <c r="Q8" i="18"/>
  <c r="Q7" i="18"/>
  <c r="Q5" i="18"/>
  <c r="Q4" i="18"/>
  <c r="Q3" i="18"/>
  <c r="Q14" i="17"/>
  <c r="Q13" i="17"/>
  <c r="Q12" i="17"/>
  <c r="Q9" i="17"/>
  <c r="Q8" i="17"/>
  <c r="Q7" i="17"/>
  <c r="Q5" i="17"/>
  <c r="Q4" i="17"/>
  <c r="Q3" i="17"/>
  <c r="AC2" i="17"/>
  <c r="Q9" i="16"/>
  <c r="Q8" i="16"/>
  <c r="Q7" i="16"/>
  <c r="N1" i="16"/>
  <c r="Q5" i="16"/>
  <c r="Q4" i="16"/>
  <c r="Q3" i="16"/>
  <c r="C35" i="15"/>
  <c r="C37" i="15" s="1"/>
  <c r="N1" i="15"/>
  <c r="Q5" i="15"/>
  <c r="Q4" i="15"/>
  <c r="Q3" i="15"/>
  <c r="F35" i="23" l="1"/>
  <c r="C36" i="23"/>
  <c r="C38" i="23" s="1"/>
  <c r="J4" i="25"/>
  <c r="Y4" i="25"/>
  <c r="Y36" i="25"/>
  <c r="J37" i="24"/>
  <c r="J5" i="24"/>
  <c r="J4" i="24"/>
  <c r="Y4" i="24"/>
  <c r="Y5" i="24" s="1"/>
  <c r="Y36" i="24"/>
  <c r="U37" i="23"/>
  <c r="Y4" i="23" s="1"/>
  <c r="F38" i="23"/>
  <c r="J37" i="23" s="1"/>
  <c r="U37" i="22"/>
  <c r="Y4" i="22" s="1"/>
  <c r="Y5" i="22" s="1"/>
  <c r="F38" i="22"/>
  <c r="J37" i="22" s="1"/>
  <c r="F37" i="21"/>
  <c r="J4" i="21" s="1"/>
  <c r="F37" i="20"/>
  <c r="J36" i="20" s="1"/>
  <c r="AC2" i="19"/>
  <c r="AC2" i="18"/>
  <c r="AC2" i="16"/>
  <c r="AC2" i="15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Y36" i="23" l="1"/>
  <c r="Y5" i="25"/>
  <c r="J5" i="25"/>
  <c r="L37" i="25" s="1"/>
  <c r="L37" i="24"/>
  <c r="J4" i="23"/>
  <c r="J5" i="23" s="1"/>
  <c r="L37" i="23" s="1"/>
  <c r="Y5" i="23"/>
  <c r="Y35" i="23" s="1"/>
  <c r="Y36" i="22"/>
  <c r="Y35" i="22"/>
  <c r="J4" i="22"/>
  <c r="J5" i="22" s="1"/>
  <c r="J36" i="21"/>
  <c r="J5" i="21"/>
  <c r="J4" i="20"/>
  <c r="J5" i="20" s="1"/>
  <c r="F37" i="19"/>
  <c r="F37" i="18"/>
  <c r="J36" i="18" s="1"/>
  <c r="F37" i="17"/>
  <c r="J4" i="17" s="1"/>
  <c r="F37" i="16"/>
  <c r="F37" i="15"/>
  <c r="J4" i="15" s="1"/>
  <c r="Y39" i="23" l="1"/>
  <c r="Y7" i="24" s="1"/>
  <c r="Y35" i="24" s="1"/>
  <c r="Y39" i="24" s="1"/>
  <c r="Y7" i="25" s="1"/>
  <c r="Y35" i="25" s="1"/>
  <c r="Y39" i="25" s="1"/>
  <c r="Y39" i="22"/>
  <c r="L37" i="22"/>
  <c r="L36" i="21"/>
  <c r="L36" i="20"/>
  <c r="J36" i="19"/>
  <c r="J4" i="19"/>
  <c r="J5" i="19" s="1"/>
  <c r="J4" i="18"/>
  <c r="J5" i="18" s="1"/>
  <c r="L36" i="18" s="1"/>
  <c r="J5" i="17"/>
  <c r="J36" i="17"/>
  <c r="J4" i="16"/>
  <c r="J5" i="16" s="1"/>
  <c r="J36" i="16"/>
  <c r="J36" i="15"/>
  <c r="L36" i="19" l="1"/>
  <c r="L36" i="17"/>
  <c r="L36" i="16"/>
  <c r="J35" i="15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6" i="22" s="1"/>
  <c r="J40" i="22" s="1"/>
  <c r="J7" i="23" s="1"/>
  <c r="J36" i="23" s="1"/>
  <c r="J40" i="23" s="1"/>
  <c r="J7" i="24" s="1"/>
  <c r="J36" i="24" s="1"/>
  <c r="J40" i="24" s="1"/>
  <c r="J7" i="25" s="1"/>
  <c r="J36" i="25" s="1"/>
  <c r="J40" i="25" s="1"/>
</calcChain>
</file>

<file path=xl/sharedStrings.xml><?xml version="1.0" encoding="utf-8"?>
<sst xmlns="http://schemas.openxmlformats.org/spreadsheetml/2006/main" count="680" uniqueCount="100">
  <si>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</si>
  <si>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</si>
  <si>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</si>
  <si>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</si>
  <si>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</si>
  <si>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</si>
  <si>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</si>
  <si>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</si>
  <si>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</si>
  <si>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</si>
  <si>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</si>
  <si>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</si>
  <si>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</si>
  <si>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</si>
  <si>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</si>
  <si>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</si>
  <si>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</si>
  <si>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</si>
  <si>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</si>
  <si>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</si>
  <si>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</si>
  <si>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</si>
  <si>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</si>
  <si>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</si>
  <si>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</si>
  <si>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</si>
  <si>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</si>
  <si>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</si>
  <si>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</si>
  <si>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</si>
  <si>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</si>
  <si>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MEHMET ONAT ( MEHMET OĞLU )</t>
  </si>
  <si>
    <t>VAKIFBANK EFT EYYÜP A.</t>
  </si>
  <si>
    <t xml:space="preserve">Açıklama </t>
  </si>
  <si>
    <t>Tutar</t>
  </si>
  <si>
    <t>AĞUSTOS SÜTÜNE YAZILDI</t>
  </si>
  <si>
    <t>EYLÜL SÜTÜ</t>
  </si>
  <si>
    <t>ÇEKLER</t>
  </si>
  <si>
    <t>ÇEK-105842</t>
  </si>
  <si>
    <t>ÇEK-105843</t>
  </si>
  <si>
    <t>Satış</t>
  </si>
  <si>
    <t>AKPRO BUZAĞI - 2</t>
  </si>
  <si>
    <t>AD</t>
  </si>
  <si>
    <t>AKPRO DÜVE - 2</t>
  </si>
  <si>
    <t>AKPRO SÜT ÖZEL - 2</t>
  </si>
  <si>
    <t>YM2</t>
  </si>
  <si>
    <t>Eylül Sütünden Kesilecek</t>
  </si>
  <si>
    <t>17/08 1008 LT ANTİB. 9 TL</t>
  </si>
  <si>
    <t>V.EYYÜP AĞA</t>
  </si>
  <si>
    <t>EYLÜL SÜTÜNE YAZILDI</t>
  </si>
  <si>
    <t>AKPRO BUZAĞI - 2 / 20 AD.</t>
  </si>
  <si>
    <t>AKPRO DÜVE - 2 /100 AD</t>
  </si>
  <si>
    <t>AKPRO SÜT ÖZEL - 2/200 AD</t>
  </si>
  <si>
    <t>07/09 646 LT ANTB. 12 TL</t>
  </si>
  <si>
    <t>08/09 666 LT ANTB. 12 TL</t>
  </si>
  <si>
    <t>15/09 660 LT ANTB. 12 TL</t>
  </si>
  <si>
    <t>16/09 741 LT ANTB. 12 TL</t>
  </si>
  <si>
    <t>17/09 731 LT ANTB. 12 TL</t>
  </si>
  <si>
    <t>18/09 710 LT ANTB. 12 TL</t>
  </si>
  <si>
    <t>24/09 711 LT ANTB. 12 TL</t>
  </si>
  <si>
    <t>AKPRO BUZAĞI BAŞLANGIÇ YEMİ - 2</t>
  </si>
  <si>
    <t>Ekim Sütünden Kesilecek</t>
  </si>
  <si>
    <t>BİLİM K.K. ÇEKİMİ (MAK-326)</t>
  </si>
  <si>
    <t>Kasım Sütünden Kesilecek</t>
  </si>
  <si>
    <t>Akpro Buz.Baş. 15 Ad.</t>
  </si>
  <si>
    <t>Akpro Düve 90 Ad.</t>
  </si>
  <si>
    <t>Akpro Süt Özel 195 Ad.</t>
  </si>
  <si>
    <t>EKİM SÜTÜNE YAZILDI</t>
  </si>
  <si>
    <t>09/10 683 LT ANTİB. 14 TL</t>
  </si>
  <si>
    <t>10/10 671,5 LT ANTİB. 14 TL</t>
  </si>
  <si>
    <t>11/10 685,5 LT ANTİB. 14 TL</t>
  </si>
  <si>
    <t>KASIM SÜTÜNE YAZILDI</t>
  </si>
  <si>
    <t>Akpro Buz.Baş. 20 Ad.</t>
  </si>
  <si>
    <t>Akpro Düve 70 Ad.</t>
  </si>
  <si>
    <t>Akpro Süt Özel 150 Ad.</t>
  </si>
  <si>
    <t>VAKIF EYYÜPAĞA HVL</t>
  </si>
  <si>
    <t xml:space="preserve">    </t>
  </si>
  <si>
    <t>52</t>
  </si>
  <si>
    <t>YEMCİ BEY SÜT 19 PRENSES YEMİ PELET</t>
  </si>
  <si>
    <t>SMART DORA KONSANTRE YEM</t>
  </si>
  <si>
    <t>Ocak Sütünden Kesilecek</t>
  </si>
  <si>
    <t>V.EYYÜPAĞA</t>
  </si>
  <si>
    <t>TIR ÇEKİCİ VE DORSE ALIMI</t>
  </si>
  <si>
    <t>V.EYYÜPAĞA GÜVENLİ ÖDEME</t>
  </si>
  <si>
    <t>V.EYYÜPAĞA ÖDEME</t>
  </si>
  <si>
    <t>Z.ÇEK-254419</t>
  </si>
  <si>
    <t>İSAK VAKIF</t>
  </si>
  <si>
    <t>ARKADAŞLAR 1700 E TIR VE DORSE ALINDI.</t>
  </si>
  <si>
    <t>SÜT HESABINI ETKİLEMİYOR.</t>
  </si>
  <si>
    <t>Prenses 150 Ad.</t>
  </si>
  <si>
    <t>Soya 30 Ad.</t>
  </si>
  <si>
    <t>OCAK SÜTÜNE YAZILDI</t>
  </si>
  <si>
    <t>Z.EYYÜPAĞA</t>
  </si>
  <si>
    <t>MEHMET ONAT ÇOBANI (RAMAZAN ÖZBEK)</t>
  </si>
  <si>
    <t>ÇOBAN SÜTÜ</t>
  </si>
  <si>
    <t>VERİLEN ÇEKLER</t>
  </si>
  <si>
    <t>07.07.2026 VADELİ 4999828 NOLU ÇEK</t>
  </si>
  <si>
    <t>24.07.2026 VADELİ 4999829 NOLU ÇEK</t>
  </si>
  <si>
    <t>MAYIS SÜTÜ</t>
  </si>
  <si>
    <t>HAZİRAN SÜTÜ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</si>
</sst>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dd/mm/yyyy"/>
    <numFmt numFmtId="169" formatCode="#,##0.0000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51">
    <xf numFmtId="0" fontId="0" fillId="0" borderId="0"/>
    <xf numFmtId="0" fontId="14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22" applyNumberFormat="0" applyFill="0" applyAlignment="0" applyProtection="0"/>
    <xf numFmtId="0" fontId="20" fillId="0" borderId="23" applyNumberFormat="0" applyFill="0" applyAlignment="0" applyProtection="0"/>
    <xf numFmtId="0" fontId="21" fillId="0" borderId="24" applyNumberFormat="0" applyFill="0" applyAlignment="0" applyProtection="0"/>
    <xf numFmtId="0" fontId="21" fillId="0" borderId="0" applyNumberFormat="0" applyFill="0" applyBorder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0" fontId="25" fillId="6" borderId="25" applyNumberFormat="0" applyAlignment="0" applyProtection="0"/>
    <xf numFmtId="0" fontId="26" fillId="7" borderId="26" applyNumberFormat="0" applyAlignment="0" applyProtection="0"/>
    <xf numFmtId="0" fontId="27" fillId="7" borderId="25" applyNumberFormat="0" applyAlignment="0" applyProtection="0"/>
    <xf numFmtId="0" fontId="28" fillId="0" borderId="27" applyNumberFormat="0" applyFill="0" applyAlignment="0" applyProtection="0"/>
    <xf numFmtId="0" fontId="29" fillId="8" borderId="28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5" fillId="0" borderId="30" applyNumberFormat="0" applyFill="0" applyAlignment="0" applyProtection="0"/>
    <xf numFmtId="0" fontId="32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32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32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32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32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32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7" fillId="0" borderId="0"/>
    <xf numFmtId="0" fontId="13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74">
    <xf numFmtId="0" fontId="0" fillId="0" borderId="0" xfId="0"/>
    <xf numFmtId="0" fontId="15" fillId="0" borderId="4" xfId="0" applyFont="1" applyBorder="1" applyAlignment="1">
      <alignment horizontal="center"/>
    </xf>
    <xf numFmtId="3" fontId="15" fillId="0" borderId="5" xfId="0" applyNumberFormat="1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164" fontId="15" fillId="0" borderId="5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4" fontId="15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5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6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14" fontId="0" fillId="2" borderId="9" xfId="0" applyNumberFormat="1" applyFill="1" applyBorder="1"/>
    <xf numFmtId="0" fontId="0" fillId="34" borderId="9" xfId="0" applyFill="1" applyBorder="1"/>
    <xf numFmtId="14" fontId="0" fillId="0" borderId="9" xfId="0" applyNumberFormat="1" applyBorder="1"/>
    <xf numFmtId="43" fontId="0" fillId="0" borderId="9" xfId="210" applyFont="1" applyBorder="1"/>
    <xf numFmtId="43" fontId="0" fillId="0" borderId="0" xfId="210" applyFont="1"/>
    <xf numFmtId="4" fontId="8" fillId="0" borderId="9" xfId="211" applyNumberFormat="1" applyBorder="1" applyAlignment="1">
      <alignment horizontal="right"/>
    </xf>
    <xf numFmtId="0" fontId="8" fillId="0" borderId="9" xfId="211" applyBorder="1"/>
    <xf numFmtId="169" fontId="8" fillId="0" borderId="9" xfId="211" applyNumberFormat="1" applyBorder="1" applyAlignment="1">
      <alignment horizontal="right"/>
    </xf>
    <xf numFmtId="3" fontId="8" fillId="0" borderId="9" xfId="211" applyNumberFormat="1" applyBorder="1"/>
    <xf numFmtId="49" fontId="8" fillId="0" borderId="9" xfId="211" applyNumberFormat="1" applyBorder="1" applyAlignment="1">
      <alignment horizontal="left"/>
    </xf>
    <xf numFmtId="167" fontId="8" fillId="0" borderId="9" xfId="211" applyNumberFormat="1" applyBorder="1" applyAlignment="1">
      <alignment horizontal="right"/>
    </xf>
    <xf numFmtId="168" fontId="8" fillId="0" borderId="9" xfId="211" applyNumberFormat="1" applyBorder="1" applyAlignment="1">
      <alignment horizontal="left"/>
    </xf>
    <xf numFmtId="4" fontId="8" fillId="34" borderId="9" xfId="211" applyNumberFormat="1" applyFill="1" applyBorder="1" applyAlignment="1">
      <alignment horizontal="right"/>
    </xf>
    <xf numFmtId="4" fontId="8" fillId="2" borderId="9" xfId="211" applyNumberFormat="1" applyFill="1" applyBorder="1" applyAlignment="1">
      <alignment horizontal="right"/>
    </xf>
    <xf numFmtId="4" fontId="8" fillId="0" borderId="9" xfId="211" applyNumberFormat="1" applyFill="1" applyBorder="1" applyAlignment="1">
      <alignment horizontal="right"/>
    </xf>
    <xf numFmtId="49" fontId="6" fillId="34" borderId="9" xfId="211" applyNumberFormat="1" applyFont="1" applyFill="1" applyBorder="1" applyAlignment="1">
      <alignment horizontal="left"/>
    </xf>
    <xf numFmtId="4" fontId="0" fillId="34" borderId="9" xfId="0" applyNumberFormat="1" applyFill="1" applyBorder="1"/>
    <xf numFmtId="49" fontId="6" fillId="0" borderId="9" xfId="211" applyNumberFormat="1" applyFont="1" applyBorder="1" applyAlignment="1">
      <alignment horizontal="left"/>
    </xf>
    <xf numFmtId="0" fontId="5" fillId="0" borderId="9" xfId="251" applyBorder="1"/>
    <xf numFmtId="4" fontId="5" fillId="0" borderId="9" xfId="251" applyNumberFormat="1" applyBorder="1" applyAlignment="1">
      <alignment horizontal="right"/>
    </xf>
    <xf numFmtId="169" fontId="5" fillId="0" borderId="9" xfId="251" applyNumberFormat="1" applyBorder="1" applyAlignment="1">
      <alignment horizontal="right"/>
    </xf>
    <xf numFmtId="49" fontId="5" fillId="0" borderId="9" xfId="251" applyNumberFormat="1" applyBorder="1" applyAlignment="1">
      <alignment horizontal="left"/>
    </xf>
    <xf numFmtId="3" fontId="5" fillId="0" borderId="9" xfId="251" applyNumberFormat="1" applyBorder="1"/>
    <xf numFmtId="167" fontId="5" fillId="0" borderId="9" xfId="251" applyNumberFormat="1" applyBorder="1" applyAlignment="1">
      <alignment horizontal="right"/>
    </xf>
    <xf numFmtId="1" fontId="0" fillId="0" borderId="9" xfId="0" applyNumberFormat="1" applyBorder="1"/>
    <xf numFmtId="168" fontId="5" fillId="0" borderId="9" xfId="251" applyNumberFormat="1" applyBorder="1" applyAlignment="1">
      <alignment horizontal="left"/>
    </xf>
    <xf numFmtId="168" fontId="8" fillId="2" borderId="9" xfId="211" applyNumberFormat="1" applyFill="1" applyBorder="1" applyAlignment="1">
      <alignment horizontal="left"/>
    </xf>
    <xf numFmtId="167" fontId="8" fillId="2" borderId="9" xfId="211" applyNumberFormat="1" applyFill="1" applyBorder="1" applyAlignment="1">
      <alignment horizontal="right"/>
    </xf>
    <xf numFmtId="49" fontId="8" fillId="2" borderId="9" xfId="211" applyNumberFormat="1" applyFill="1" applyBorder="1" applyAlignment="1">
      <alignment horizontal="left"/>
    </xf>
    <xf numFmtId="3" fontId="8" fillId="2" borderId="9" xfId="211" applyNumberFormat="1" applyFill="1" applyBorder="1"/>
    <xf numFmtId="169" fontId="8" fillId="2" borderId="9" xfId="211" applyNumberFormat="1" applyFill="1" applyBorder="1" applyAlignment="1">
      <alignment horizontal="right"/>
    </xf>
    <xf numFmtId="0" fontId="8" fillId="2" borderId="9" xfId="211" applyFill="1" applyBorder="1"/>
    <xf numFmtId="168" fontId="4" fillId="0" borderId="0" xfId="271" applyNumberFormat="1" applyAlignment="1">
      <alignment horizontal="left"/>
    </xf>
    <xf numFmtId="4" fontId="4" fillId="0" borderId="0" xfId="271" applyNumberFormat="1"/>
    <xf numFmtId="14" fontId="0" fillId="34" borderId="9" xfId="0" applyNumberFormat="1" applyFill="1" applyBorder="1"/>
    <xf numFmtId="49" fontId="5" fillId="34" borderId="9" xfId="251" applyNumberFormat="1" applyFill="1" applyBorder="1" applyAlignment="1">
      <alignment horizontal="left"/>
    </xf>
    <xf numFmtId="4" fontId="5" fillId="34" borderId="9" xfId="251" applyNumberFormat="1" applyFill="1" applyBorder="1" applyAlignment="1">
      <alignment horizontal="right"/>
    </xf>
    <xf numFmtId="4" fontId="3" fillId="0" borderId="9" xfId="291" applyNumberFormat="1" applyBorder="1" applyAlignment="1">
      <alignment horizontal="right"/>
    </xf>
    <xf numFmtId="0" fontId="3" fillId="0" borderId="9" xfId="291" applyBorder="1"/>
    <xf numFmtId="169" fontId="3" fillId="0" borderId="9" xfId="291" applyNumberFormat="1" applyBorder="1" applyAlignment="1">
      <alignment horizontal="right"/>
    </xf>
    <xf numFmtId="3" fontId="3" fillId="0" borderId="9" xfId="291" applyNumberFormat="1" applyBorder="1"/>
    <xf numFmtId="49" fontId="3" fillId="0" borderId="9" xfId="291" applyNumberFormat="1" applyBorder="1" applyAlignment="1">
      <alignment horizontal="left"/>
    </xf>
    <xf numFmtId="167" fontId="3" fillId="0" borderId="9" xfId="291" applyNumberFormat="1" applyBorder="1" applyAlignment="1">
      <alignment horizontal="right"/>
    </xf>
    <xf numFmtId="168" fontId="3" fillId="0" borderId="9" xfId="291" applyNumberFormat="1" applyBorder="1" applyAlignment="1">
      <alignment horizontal="left"/>
    </xf>
    <xf numFmtId="168" fontId="5" fillId="2" borderId="9" xfId="251" applyNumberFormat="1" applyFill="1" applyBorder="1" applyAlignment="1">
      <alignment horizontal="left"/>
    </xf>
    <xf numFmtId="1" fontId="0" fillId="2" borderId="9" xfId="0" applyNumberFormat="1" applyFill="1" applyBorder="1"/>
    <xf numFmtId="167" fontId="5" fillId="2" borderId="9" xfId="251" applyNumberFormat="1" applyFill="1" applyBorder="1" applyAlignment="1">
      <alignment horizontal="right"/>
    </xf>
    <xf numFmtId="49" fontId="5" fillId="2" borderId="9" xfId="251" applyNumberFormat="1" applyFill="1" applyBorder="1" applyAlignment="1">
      <alignment horizontal="left"/>
    </xf>
    <xf numFmtId="3" fontId="5" fillId="2" borderId="9" xfId="251" applyNumberFormat="1" applyFill="1" applyBorder="1"/>
    <xf numFmtId="169" fontId="5" fillId="2" borderId="9" xfId="251" applyNumberFormat="1" applyFill="1" applyBorder="1" applyAlignment="1">
      <alignment horizontal="right"/>
    </xf>
    <xf numFmtId="4" fontId="5" fillId="2" borderId="9" xfId="251" applyNumberFormat="1" applyFill="1" applyBorder="1" applyAlignment="1">
      <alignment horizontal="right"/>
    </xf>
    <xf numFmtId="0" fontId="5" fillId="2" borderId="9" xfId="251" applyFill="1" applyBorder="1"/>
    <xf numFmtId="2" fontId="0" fillId="34" borderId="9" xfId="0" applyNumberFormat="1" applyFill="1" applyBorder="1"/>
    <xf numFmtId="168" fontId="5" fillId="0" borderId="8" xfId="251" applyNumberFormat="1" applyBorder="1" applyAlignment="1">
      <alignment horizontal="left"/>
    </xf>
    <xf numFmtId="49" fontId="5" fillId="35" borderId="10" xfId="251" applyNumberFormat="1" applyFill="1" applyBorder="1" applyAlignment="1">
      <alignment horizontal="left"/>
    </xf>
    <xf numFmtId="4" fontId="5" fillId="0" borderId="11" xfId="251" applyNumberFormat="1" applyBorder="1" applyAlignment="1">
      <alignment horizontal="right"/>
    </xf>
    <xf numFmtId="168" fontId="3" fillId="2" borderId="9" xfId="291" applyNumberFormat="1" applyFill="1" applyBorder="1" applyAlignment="1">
      <alignment horizontal="left"/>
    </xf>
    <xf numFmtId="167" fontId="3" fillId="2" borderId="9" xfId="291" applyNumberFormat="1" applyFill="1" applyBorder="1" applyAlignment="1">
      <alignment horizontal="right"/>
    </xf>
    <xf numFmtId="49" fontId="3" fillId="2" borderId="9" xfId="291" applyNumberFormat="1" applyFill="1" applyBorder="1" applyAlignment="1">
      <alignment horizontal="left"/>
    </xf>
    <xf numFmtId="3" fontId="3" fillId="2" borderId="9" xfId="291" applyNumberFormat="1" applyFill="1" applyBorder="1"/>
    <xf numFmtId="169" fontId="3" fillId="2" borderId="9" xfId="291" applyNumberFormat="1" applyFill="1" applyBorder="1" applyAlignment="1">
      <alignment horizontal="right"/>
    </xf>
    <xf numFmtId="4" fontId="3" fillId="2" borderId="9" xfId="291" applyNumberFormat="1" applyFill="1" applyBorder="1" applyAlignment="1">
      <alignment horizontal="right"/>
    </xf>
    <xf numFmtId="0" fontId="3" fillId="2" borderId="9" xfId="291" applyFill="1" applyBorder="1"/>
    <xf numFmtId="4" fontId="2" fillId="0" borderId="9" xfId="311" applyNumberFormat="1" applyBorder="1" applyAlignment="1">
      <alignment horizontal="right"/>
    </xf>
    <xf numFmtId="164" fontId="2" fillId="0" borderId="9" xfId="311" applyNumberFormat="1" applyBorder="1"/>
    <xf numFmtId="0" fontId="2" fillId="0" borderId="9" xfId="311" applyBorder="1"/>
    <xf numFmtId="169" fontId="2" fillId="0" borderId="9" xfId="311" applyNumberFormat="1" applyBorder="1" applyAlignment="1">
      <alignment horizontal="right"/>
    </xf>
    <xf numFmtId="3" fontId="2" fillId="0" borderId="9" xfId="311" applyNumberFormat="1" applyBorder="1"/>
    <xf numFmtId="167" fontId="2" fillId="0" borderId="9" xfId="311" applyNumberFormat="1" applyBorder="1" applyAlignment="1">
      <alignment horizontal="right"/>
    </xf>
    <xf numFmtId="49" fontId="2" fillId="0" borderId="9" xfId="311" applyNumberFormat="1" applyBorder="1" applyAlignment="1">
      <alignment horizontal="left"/>
    </xf>
    <xf numFmtId="168" fontId="2" fillId="0" borderId="9" xfId="311" applyNumberFormat="1" applyBorder="1" applyAlignment="1">
      <alignment horizontal="left"/>
    </xf>
    <xf numFmtId="14" fontId="0" fillId="34" borderId="8" xfId="0" applyNumberFormat="1" applyFill="1" applyBorder="1"/>
    <xf numFmtId="0" fontId="0" fillId="34" borderId="10" xfId="0" applyFill="1" applyBorder="1"/>
    <xf numFmtId="4" fontId="0" fillId="34" borderId="11" xfId="0" applyNumberFormat="1" applyFill="1" applyBorder="1"/>
    <xf numFmtId="168" fontId="2" fillId="2" borderId="9" xfId="311" applyNumberFormat="1" applyFill="1" applyBorder="1" applyAlignment="1">
      <alignment horizontal="left"/>
    </xf>
    <xf numFmtId="49" fontId="2" fillId="2" borderId="9" xfId="311" applyNumberFormat="1" applyFill="1" applyBorder="1" applyAlignment="1">
      <alignment horizontal="left"/>
    </xf>
    <xf numFmtId="167" fontId="2" fillId="2" borderId="9" xfId="311" applyNumberFormat="1" applyFill="1" applyBorder="1" applyAlignment="1">
      <alignment horizontal="right"/>
    </xf>
    <xf numFmtId="3" fontId="2" fillId="2" borderId="9" xfId="311" applyNumberFormat="1" applyFill="1" applyBorder="1"/>
    <xf numFmtId="169" fontId="2" fillId="2" borderId="9" xfId="311" applyNumberFormat="1" applyFill="1" applyBorder="1" applyAlignment="1">
      <alignment horizontal="right"/>
    </xf>
    <xf numFmtId="4" fontId="2" fillId="2" borderId="9" xfId="311" applyNumberFormat="1" applyFill="1" applyBorder="1" applyAlignment="1">
      <alignment horizontal="right"/>
    </xf>
    <xf numFmtId="0" fontId="2" fillId="2" borderId="9" xfId="311" applyFill="1" applyBorder="1"/>
    <xf numFmtId="164" fontId="2" fillId="2" borderId="9" xfId="311" applyNumberForma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4" fontId="0" fillId="2" borderId="34" xfId="0" applyNumberFormat="1" applyFill="1" applyBorder="1"/>
    <xf numFmtId="14" fontId="0" fillId="0" borderId="10" xfId="0" applyNumberFormat="1" applyBorder="1"/>
    <xf numFmtId="0" fontId="0" fillId="0" borderId="35" xfId="0" applyBorder="1"/>
    <xf numFmtId="0" fontId="0" fillId="0" borderId="36" xfId="0" applyBorder="1"/>
    <xf numFmtId="0" fontId="33" fillId="0" borderId="8" xfId="0" applyFont="1" applyBorder="1"/>
    <xf numFmtId="4" fontId="33" fillId="0" borderId="9" xfId="1" applyNumberFormat="1" applyFont="1" applyBorder="1"/>
    <xf numFmtId="0" fontId="0" fillId="0" borderId="11" xfId="0" applyBorder="1"/>
    <xf numFmtId="0" fontId="0" fillId="0" borderId="39" xfId="0" applyBorder="1"/>
    <xf numFmtId="165" fontId="0" fillId="0" borderId="0" xfId="0" applyNumberFormat="1"/>
    <xf numFmtId="14" fontId="0" fillId="0" borderId="0" xfId="0" applyNumberFormat="1"/>
    <xf numFmtId="3" fontId="0" fillId="0" borderId="0" xfId="0" applyNumberFormat="1"/>
    <xf numFmtId="43" fontId="15" fillId="0" borderId="0" xfId="0" applyNumberFormat="1" applyFont="1"/>
    <xf numFmtId="43" fontId="0" fillId="2" borderId="9" xfId="210" applyFont="1" applyFill="1" applyBorder="1"/>
    <xf numFmtId="0" fontId="0" fillId="36" borderId="9" xfId="0" applyFill="1" applyBorder="1"/>
    <xf numFmtId="3" fontId="0" fillId="36" borderId="9" xfId="0" applyNumberFormat="1" applyFill="1" applyBorder="1"/>
    <xf numFmtId="43" fontId="0" fillId="36" borderId="9" xfId="210" applyFont="1" applyFill="1" applyBorder="1"/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15" fillId="0" borderId="37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0" fillId="2" borderId="33" xfId="0" applyFill="1" applyBorder="1" applyAlignment="1">
      <alignment horizontal="left"/>
    </xf>
    <xf numFmtId="0" fontId="15" fillId="0" borderId="9" xfId="0" applyFont="1" applyBorder="1" applyAlignment="1">
      <alignment horizontal="center"/>
    </xf>
  </cellXfs>
  <cellStyles count="351">
    <cellStyle name="%20 - Vurgu1" xfId="19" builtinId="30" customBuiltin="1"/>
    <cellStyle name="%20 - Vurgu1 10" xfId="213" xr:uid="{A6929F92-1EA2-424F-8CF3-24F232888CB7}"/>
    <cellStyle name="%20 - Vurgu1 11" xfId="233" xr:uid="{4E0D679C-68C9-4837-9BCF-5ADA3C4C0C74}"/>
    <cellStyle name="%20 - Vurgu1 12" xfId="253" xr:uid="{C4595F47-C1C6-46C3-AC61-5FFEA954114D}"/>
    <cellStyle name="%20 - Vurgu1 13" xfId="273" xr:uid="{FBEB94F7-C012-4462-8B22-E208BAD6D815}"/>
    <cellStyle name="%20 - Vurgu1 14" xfId="293" xr:uid="{CAA2715A-D162-4E58-A7FB-7435DDDB1C9C}"/>
    <cellStyle name="%20 - Vurgu1 15" xfId="313" xr:uid="{8450BD9F-28E2-4040-9DE7-B3BED25BA813}"/>
    <cellStyle name="%20 - Vurgu1 16" xfId="333" xr:uid="{650962E9-2682-4603-9188-199DA1125459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6" xr:uid="{F5A61D4B-EA8C-479E-945C-DFCD059D571C}"/>
    <cellStyle name="%20 - Vurgu2 11" xfId="236" xr:uid="{CDF013AF-EDAB-4E3D-B477-A2643ED015DE}"/>
    <cellStyle name="%20 - Vurgu2 12" xfId="256" xr:uid="{C43D851F-1784-4EBE-98AE-04FF43B87D3B}"/>
    <cellStyle name="%20 - Vurgu2 13" xfId="276" xr:uid="{EC3A52DD-564C-45A7-8D53-F84E188AF0C0}"/>
    <cellStyle name="%20 - Vurgu2 14" xfId="296" xr:uid="{0338AB89-98AA-4FA5-99B6-935F5A595B9B}"/>
    <cellStyle name="%20 - Vurgu2 15" xfId="316" xr:uid="{B7E7C529-36C2-4E6C-913F-D4CBD834BAC8}"/>
    <cellStyle name="%20 - Vurgu2 16" xfId="336" xr:uid="{930E96BE-F89E-457C-BA7C-89DF1A7C122B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9" xr:uid="{DCA4D1EA-5F14-451C-BBA2-B951F756755E}"/>
    <cellStyle name="%20 - Vurgu3 11" xfId="239" xr:uid="{F811BF62-FD6E-4A7C-BE31-2C02196338F7}"/>
    <cellStyle name="%20 - Vurgu3 12" xfId="259" xr:uid="{12C497D8-0CA8-4CD2-8449-6763C118B352}"/>
    <cellStyle name="%20 - Vurgu3 13" xfId="279" xr:uid="{84A1EC9D-6471-4824-8D1C-76DB4DA666FD}"/>
    <cellStyle name="%20 - Vurgu3 14" xfId="299" xr:uid="{4A18CBFB-6FE2-42C7-A2B8-E114EEB63E95}"/>
    <cellStyle name="%20 - Vurgu3 15" xfId="319" xr:uid="{55319880-BAA8-43C7-8957-1DE30CA874CB}"/>
    <cellStyle name="%20 - Vurgu3 16" xfId="339" xr:uid="{11C85BA0-E86D-4F44-A3F7-90BC81E068CC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2" xr:uid="{99E6B4AB-B402-43D3-A05E-668E773BFD24}"/>
    <cellStyle name="%20 - Vurgu4 11" xfId="242" xr:uid="{E4F5401A-DC9C-4884-B4D2-4FC5F045C088}"/>
    <cellStyle name="%20 - Vurgu4 12" xfId="262" xr:uid="{219BFA4C-0149-4A77-9452-0E3DEE9A42D0}"/>
    <cellStyle name="%20 - Vurgu4 13" xfId="282" xr:uid="{9945A339-1AC9-4B5D-944F-71DF81A56B1E}"/>
    <cellStyle name="%20 - Vurgu4 14" xfId="302" xr:uid="{701EBE06-7D97-4EF8-96CD-4B53B237C13E}"/>
    <cellStyle name="%20 - Vurgu4 15" xfId="322" xr:uid="{5E0A01AB-8FDD-4BDA-B6C4-440BD45F157D}"/>
    <cellStyle name="%20 - Vurgu4 16" xfId="342" xr:uid="{2E2BB737-F0C1-4C44-8ADA-FFDD958A3184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5" xr:uid="{28C00312-184F-4F98-AF8D-FC7112D8B455}"/>
    <cellStyle name="%20 - Vurgu5 11" xfId="245" xr:uid="{2BC8EA0A-2115-499C-AEEB-59B5ACE4613E}"/>
    <cellStyle name="%20 - Vurgu5 12" xfId="265" xr:uid="{F826C985-13F8-4A0A-BB23-96667A8AEF8B}"/>
    <cellStyle name="%20 - Vurgu5 13" xfId="285" xr:uid="{5714C7B9-D296-4C6A-8AFB-EEFBE9BC94FB}"/>
    <cellStyle name="%20 - Vurgu5 14" xfId="305" xr:uid="{2D1A2F45-2E1D-45F1-A8C9-90610853611A}"/>
    <cellStyle name="%20 - Vurgu5 15" xfId="325" xr:uid="{BE70D392-D6ED-49E0-8BF2-6EE591E4D434}"/>
    <cellStyle name="%20 - Vurgu5 16" xfId="345" xr:uid="{38F48DAF-3487-4719-9880-D21CAD754A40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8" xr:uid="{2AEBE3FB-9282-4D18-823A-25FEA73534C5}"/>
    <cellStyle name="%20 - Vurgu6 11" xfId="248" xr:uid="{0854E11A-3819-4C7C-A105-0235D6B5F13C}"/>
    <cellStyle name="%20 - Vurgu6 12" xfId="268" xr:uid="{F70C3D6D-BA6E-463C-A03A-86A680F40323}"/>
    <cellStyle name="%20 - Vurgu6 13" xfId="288" xr:uid="{07898CA1-6823-4F72-B3B4-FCB6736A9440}"/>
    <cellStyle name="%20 - Vurgu6 14" xfId="308" xr:uid="{AC067685-837E-4D20-AF98-8E4041DBA2EA}"/>
    <cellStyle name="%20 - Vurgu6 15" xfId="328" xr:uid="{24E5D55D-6072-46A6-8E45-ABBA14AF075B}"/>
    <cellStyle name="%20 - Vurgu6 16" xfId="348" xr:uid="{31EF3236-FED4-47C6-9DD5-F3CC999DFE99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4" xr:uid="{BCD249AB-EA89-43E8-8264-575C13AEB6D7}"/>
    <cellStyle name="%40 - Vurgu1 11" xfId="234" xr:uid="{83BA54CD-992A-4CC5-97E8-5F22290170E7}"/>
    <cellStyle name="%40 - Vurgu1 12" xfId="254" xr:uid="{B057A109-4D11-45CE-9768-E6D7CDD19305}"/>
    <cellStyle name="%40 - Vurgu1 13" xfId="274" xr:uid="{AE1ABCF7-68EF-4211-9CC8-E0EB14EC6ED9}"/>
    <cellStyle name="%40 - Vurgu1 14" xfId="294" xr:uid="{A078FE8E-C019-4FBC-BCD7-B95CA9A5100B}"/>
    <cellStyle name="%40 - Vurgu1 15" xfId="314" xr:uid="{B2C0A948-D64C-4F1A-B787-AFC7F021B775}"/>
    <cellStyle name="%40 - Vurgu1 16" xfId="334" xr:uid="{80106FA3-CDB0-4917-AE2B-26982D2E8250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7" xr:uid="{2B17A00E-76E6-41C9-A0AD-03BD0555C88A}"/>
    <cellStyle name="%40 - Vurgu2 11" xfId="237" xr:uid="{EC2739EE-0D18-4F2A-90EE-43096FAD443C}"/>
    <cellStyle name="%40 - Vurgu2 12" xfId="257" xr:uid="{506C8ACD-7122-4857-AB2B-F40098F01BAF}"/>
    <cellStyle name="%40 - Vurgu2 13" xfId="277" xr:uid="{C68619A7-840D-4DD6-80E7-A690C1E36B07}"/>
    <cellStyle name="%40 - Vurgu2 14" xfId="297" xr:uid="{11914AC4-5665-47E4-81D8-49BEF8E6AE40}"/>
    <cellStyle name="%40 - Vurgu2 15" xfId="317" xr:uid="{31BA8180-60B1-4BA6-AA00-FABD3A46E97E}"/>
    <cellStyle name="%40 - Vurgu2 16" xfId="337" xr:uid="{2ECBE00A-8A29-4981-B7B6-71A4EC7F5CDD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0" xr:uid="{4C9567B1-E622-4C0F-B49C-85AD3345CC0F}"/>
    <cellStyle name="%40 - Vurgu3 11" xfId="240" xr:uid="{B27C97AC-EF4F-41E7-8740-3026059F7E64}"/>
    <cellStyle name="%40 - Vurgu3 12" xfId="260" xr:uid="{B3638FD2-61F6-4E64-8CCA-AAA5A62169B4}"/>
    <cellStyle name="%40 - Vurgu3 13" xfId="280" xr:uid="{A33F0040-898D-4394-9BF3-439F6F05C84D}"/>
    <cellStyle name="%40 - Vurgu3 14" xfId="300" xr:uid="{9A3D9218-017D-4C3B-B1D8-823E5DADE620}"/>
    <cellStyle name="%40 - Vurgu3 15" xfId="320" xr:uid="{CF61C7FE-3684-4981-A59E-3FFFDEB1F500}"/>
    <cellStyle name="%40 - Vurgu3 16" xfId="340" xr:uid="{D2AA1BE8-93AA-49D2-925C-DC32B14B12C7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3" xr:uid="{0CD17340-3386-4129-AB80-5360C3E08B9C}"/>
    <cellStyle name="%40 - Vurgu4 11" xfId="243" xr:uid="{AB6205AC-2B5C-4B33-A1E3-6F2C209C185E}"/>
    <cellStyle name="%40 - Vurgu4 12" xfId="263" xr:uid="{C178E313-F566-4944-8DA2-722C8F11BEA7}"/>
    <cellStyle name="%40 - Vurgu4 13" xfId="283" xr:uid="{152DA379-ABBE-4466-A5B5-1D75B5EF3411}"/>
    <cellStyle name="%40 - Vurgu4 14" xfId="303" xr:uid="{D33A4369-FE3B-46EC-BB38-0A36A7D55068}"/>
    <cellStyle name="%40 - Vurgu4 15" xfId="323" xr:uid="{FE20FF4F-6A02-4758-ABCE-42E57AFF96C0}"/>
    <cellStyle name="%40 - Vurgu4 16" xfId="343" xr:uid="{68F2D555-134D-4BA9-951C-4062CC35268D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6" xr:uid="{CB8609E7-01C7-4A0F-B548-13B372BE8123}"/>
    <cellStyle name="%40 - Vurgu5 11" xfId="246" xr:uid="{2C8F35D4-A4E8-4333-B80E-06A2E2E8B42D}"/>
    <cellStyle name="%40 - Vurgu5 12" xfId="266" xr:uid="{CB12F65C-C559-477B-9D9E-182550FC68DF}"/>
    <cellStyle name="%40 - Vurgu5 13" xfId="286" xr:uid="{E15BADDC-49AC-4EA5-9867-5EA0FC86570A}"/>
    <cellStyle name="%40 - Vurgu5 14" xfId="306" xr:uid="{B2EED351-F1DD-44FD-8A7C-B5390B43D95B}"/>
    <cellStyle name="%40 - Vurgu5 15" xfId="326" xr:uid="{B3507CDB-12C1-4CE5-A4C8-4D981DD00E00}"/>
    <cellStyle name="%40 - Vurgu5 16" xfId="346" xr:uid="{962D34B6-B6B7-4618-96A0-016219C911A1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9" xr:uid="{156385F6-9C61-4DF6-BA8F-2B571FB0A5CE}"/>
    <cellStyle name="%40 - Vurgu6 11" xfId="249" xr:uid="{C4A0F9BB-8FBF-4E72-B2B0-6453CE62267C}"/>
    <cellStyle name="%40 - Vurgu6 12" xfId="269" xr:uid="{59468B4B-E2CB-4C7B-9BDA-42D19B0F4EF3}"/>
    <cellStyle name="%40 - Vurgu6 13" xfId="289" xr:uid="{BEF77925-03EF-4297-8F20-5048D597451B}"/>
    <cellStyle name="%40 - Vurgu6 14" xfId="309" xr:uid="{22EBC185-7F77-47F4-A81F-78155760A005}"/>
    <cellStyle name="%40 - Vurgu6 15" xfId="329" xr:uid="{1768AC75-7846-468F-9505-29496FEA2856}"/>
    <cellStyle name="%40 - Vurgu6 16" xfId="349" xr:uid="{0038CE2C-A431-4DA1-9467-A7B7D163D741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5" xr:uid="{1F52502A-70AC-41B0-BA63-DD85633E16A4}"/>
    <cellStyle name="%60 - Vurgu1 11" xfId="235" xr:uid="{45FBD983-F9FD-445B-85E2-6530FA463F35}"/>
    <cellStyle name="%60 - Vurgu1 12" xfId="255" xr:uid="{191BCE63-64AC-40A5-A625-9BC8D68D706D}"/>
    <cellStyle name="%60 - Vurgu1 13" xfId="275" xr:uid="{8F100DA1-A0FF-4284-96B9-1AC7EEDC22E4}"/>
    <cellStyle name="%60 - Vurgu1 14" xfId="295" xr:uid="{09962925-5479-4444-9E5A-5032E86380AB}"/>
    <cellStyle name="%60 - Vurgu1 15" xfId="315" xr:uid="{739B9191-7BFE-4AF9-9A15-D93F90FC486B}"/>
    <cellStyle name="%60 - Vurgu1 16" xfId="335" xr:uid="{F8158C5A-CBBF-4781-94FE-5587D84829D0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8" xr:uid="{3FB58357-CB5D-4AA7-AFF7-0F0B740CD656}"/>
    <cellStyle name="%60 - Vurgu2 11" xfId="238" xr:uid="{4508B60F-2CB1-46CD-995A-C6ACDF9E21C6}"/>
    <cellStyle name="%60 - Vurgu2 12" xfId="258" xr:uid="{FA4A8EB2-2E02-4617-8BEC-C12D701966E4}"/>
    <cellStyle name="%60 - Vurgu2 13" xfId="278" xr:uid="{5BB88DC3-2DC3-44B9-B050-FB66CC845298}"/>
    <cellStyle name="%60 - Vurgu2 14" xfId="298" xr:uid="{0CC485CF-7827-4D5D-B82C-A3A29ECEDACE}"/>
    <cellStyle name="%60 - Vurgu2 15" xfId="318" xr:uid="{98A913F4-D525-4788-9188-5527B5CE6A9B}"/>
    <cellStyle name="%60 - Vurgu2 16" xfId="338" xr:uid="{08C0614B-0657-4024-9E1A-AB755CB32769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1" xr:uid="{CB5A8964-83CE-4F26-AE17-B1C6413AD8B4}"/>
    <cellStyle name="%60 - Vurgu3 11" xfId="241" xr:uid="{FA2C9C86-09B3-4348-A9A6-AABEA5A370ED}"/>
    <cellStyle name="%60 - Vurgu3 12" xfId="261" xr:uid="{039DA5FD-39AC-4A6D-A41B-924010693583}"/>
    <cellStyle name="%60 - Vurgu3 13" xfId="281" xr:uid="{E890F32D-546A-4767-A385-C5FBDD1ACCB6}"/>
    <cellStyle name="%60 - Vurgu3 14" xfId="301" xr:uid="{DD601B2D-607F-4EB4-B81D-EBDF76A6F41C}"/>
    <cellStyle name="%60 - Vurgu3 15" xfId="321" xr:uid="{2DBE2974-2477-4A0C-84B9-95C8969E60BF}"/>
    <cellStyle name="%60 - Vurgu3 16" xfId="341" xr:uid="{267410CD-2DD2-4DB7-8859-229BAC2670DC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4" xr:uid="{6789F857-196F-48D5-8DD1-22C2CECAA4E7}"/>
    <cellStyle name="%60 - Vurgu4 11" xfId="244" xr:uid="{9A693CF4-9E6E-4B19-BEA7-53016DC00C92}"/>
    <cellStyle name="%60 - Vurgu4 12" xfId="264" xr:uid="{1EB83091-6F3C-4BBF-98BE-56F19F101133}"/>
    <cellStyle name="%60 - Vurgu4 13" xfId="284" xr:uid="{0D0A65F1-60D8-48D2-A82B-9F0D6DFB1852}"/>
    <cellStyle name="%60 - Vurgu4 14" xfId="304" xr:uid="{5ABFB1AA-F4C2-466C-A71B-DB70C59509D9}"/>
    <cellStyle name="%60 - Vurgu4 15" xfId="324" xr:uid="{DE34431D-AF5C-46DF-A0E2-849ACB290580}"/>
    <cellStyle name="%60 - Vurgu4 16" xfId="344" xr:uid="{045C6047-2A96-41C7-80A6-82F547E9CEA0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7" xr:uid="{1F390AE5-1902-4050-BBDE-B303C8A98EF6}"/>
    <cellStyle name="%60 - Vurgu5 11" xfId="247" xr:uid="{F5769B10-9550-405B-9230-B8011D9D8FD2}"/>
    <cellStyle name="%60 - Vurgu5 12" xfId="267" xr:uid="{FBA098C4-6E68-42BB-9BD2-CA876FFA7551}"/>
    <cellStyle name="%60 - Vurgu5 13" xfId="287" xr:uid="{BCBBE04F-6BBF-42BB-AC23-56F8BD0E56D4}"/>
    <cellStyle name="%60 - Vurgu5 14" xfId="307" xr:uid="{1E361735-13FB-4558-A667-C5C51B10B5EE}"/>
    <cellStyle name="%60 - Vurgu5 15" xfId="327" xr:uid="{FB621F4D-6D17-4857-86A8-37CCC0DA4C6B}"/>
    <cellStyle name="%60 - Vurgu5 16" xfId="347" xr:uid="{9E5CC9F0-3FE5-4325-A8E2-03DFCC85FC3A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0" xr:uid="{BA0D28CC-803C-4591-91FE-E547A1023318}"/>
    <cellStyle name="%60 - Vurgu6 11" xfId="250" xr:uid="{56143D9F-3E9B-4C64-B0FF-6C36B7599235}"/>
    <cellStyle name="%60 - Vurgu6 12" xfId="270" xr:uid="{85232DDE-C5D0-410A-AEED-1989DADD4F7E}"/>
    <cellStyle name="%60 - Vurgu6 13" xfId="290" xr:uid="{4B819780-FC12-4DC2-912E-442A92EE14EA}"/>
    <cellStyle name="%60 - Vurgu6 14" xfId="310" xr:uid="{500B4B4B-B9E8-45ED-9A1F-198CBDE6A439}"/>
    <cellStyle name="%60 - Vurgu6 15" xfId="330" xr:uid="{E69D969B-15D3-4DE7-A280-02AB409F9ABA}"/>
    <cellStyle name="%60 - Vurgu6 16" xfId="350" xr:uid="{4FC9F87B-C4C0-418E-BAEF-78A328296D8D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1" xr:uid="{9783A129-1B44-4C87-AE9E-5F228D62679D}"/>
    <cellStyle name="Normal 16" xfId="231" xr:uid="{099A5B96-1EA7-49F4-A8DD-E8C02320D3FC}"/>
    <cellStyle name="Normal 17" xfId="251" xr:uid="{883A58BA-174C-4D97-BB81-B3A4E8E77822}"/>
    <cellStyle name="Normal 18" xfId="271" xr:uid="{2DDAFBEF-FB81-49D8-A58C-EC9F1A99610B}"/>
    <cellStyle name="Normal 19" xfId="291" xr:uid="{0A78A04C-054D-4289-92F8-9FC681DC6158}"/>
    <cellStyle name="Normal 2" xfId="47" xr:uid="{5AA281CE-7654-48E3-B4A7-93E3DD1EC944}"/>
    <cellStyle name="Normal 20" xfId="311" xr:uid="{29E17FF7-7214-4717-86C1-136608079797}"/>
    <cellStyle name="Normal 21" xfId="331" xr:uid="{47E558A7-E5B5-4491-8D95-2342B30F929D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2" xr:uid="{7273534F-7A48-4DEE-A0F6-9D8950B1056A}"/>
    <cellStyle name="Not 13" xfId="232" xr:uid="{E23C6CBB-09F2-48D4-BDE5-6DCF25E5F26C}"/>
    <cellStyle name="Not 14" xfId="252" xr:uid="{7F4A07DC-DEC9-47F0-9D80-0102111C9E7A}"/>
    <cellStyle name="Not 15" xfId="272" xr:uid="{939BAC85-BFDC-4A35-9C8E-FB0E77D038B2}"/>
    <cellStyle name="Not 16" xfId="292" xr:uid="{13D3ABD4-A894-4E0B-BD69-7E1CB9568F98}"/>
    <cellStyle name="Not 17" xfId="312" xr:uid="{2FB2C922-E446-40CC-B7D9-AB9B6892622E}"/>
    <cellStyle name="Not 18" xfId="332" xr:uid="{C22D073F-A926-412D-80D8-72C7911D4100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Y15" sqref="Y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9" max="9" width="10" customWidth="1"/>
    <col min="10" max="10" width="13.85546875" customWidth="1"/>
    <col min="11" max="11" width="5.140625" customWidth="1"/>
    <col min="12" max="12" width="14.7109375" bestFit="1" customWidth="1"/>
    <col min="13" max="13" width="13.42578125" customWidth="1"/>
    <col min="14" max="14" width="13.42578125" style="54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4">
        <f>SUM(N4:N11)</f>
        <v>75000</v>
      </c>
    </row>
    <row r="2" spans="2:29" ht="25.5" customHeight="1" thickBot="1" x14ac:dyDescent="0.3">
      <c r="B2" s="162" t="s">
        <v>31</v>
      </c>
      <c r="C2" s="163"/>
      <c r="D2" s="163"/>
      <c r="E2" s="163"/>
      <c r="F2" s="163"/>
      <c r="G2" s="163"/>
      <c r="H2" s="163"/>
      <c r="I2" s="163"/>
      <c r="J2" s="164"/>
      <c r="L2" s="156" t="s">
        <v>37</v>
      </c>
      <c r="M2" s="157"/>
      <c r="N2" s="15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244200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7" t="s">
        <v>18</v>
      </c>
      <c r="M3" s="17" t="s">
        <v>33</v>
      </c>
      <c r="N3" s="53" t="s">
        <v>34</v>
      </c>
      <c r="P3" s="61">
        <v>45894</v>
      </c>
      <c r="Q3" s="17">
        <f>R3-P3</f>
        <v>36</v>
      </c>
      <c r="R3" s="52">
        <v>45930</v>
      </c>
      <c r="S3" s="17" t="s">
        <v>45</v>
      </c>
      <c r="T3" s="60">
        <v>290</v>
      </c>
      <c r="U3" s="59" t="s">
        <v>40</v>
      </c>
      <c r="V3" s="59" t="s">
        <v>41</v>
      </c>
      <c r="W3" s="58">
        <v>20</v>
      </c>
      <c r="X3" s="59" t="s">
        <v>42</v>
      </c>
      <c r="Y3" s="57">
        <v>760</v>
      </c>
      <c r="Z3" s="55">
        <v>15200</v>
      </c>
      <c r="AA3" s="56"/>
      <c r="AB3" s="55">
        <v>15200</v>
      </c>
      <c r="AC3" t="s">
        <v>46</v>
      </c>
    </row>
    <row r="4" spans="2:29" x14ac:dyDescent="0.25">
      <c r="B4" s="7">
        <v>45870</v>
      </c>
      <c r="C4" s="8"/>
      <c r="D4" s="9"/>
      <c r="E4" s="10">
        <v>17.25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3063.6</v>
      </c>
      <c r="L4" s="50">
        <v>45929</v>
      </c>
      <c r="M4" s="13" t="s">
        <v>38</v>
      </c>
      <c r="N4" s="63">
        <v>75000</v>
      </c>
      <c r="P4" s="61">
        <v>45894</v>
      </c>
      <c r="Q4" s="17">
        <f>R4-P4</f>
        <v>36</v>
      </c>
      <c r="R4" s="52">
        <v>45930</v>
      </c>
      <c r="S4" s="17" t="s">
        <v>45</v>
      </c>
      <c r="T4" s="60">
        <v>290</v>
      </c>
      <c r="U4" s="59" t="s">
        <v>40</v>
      </c>
      <c r="V4" s="59" t="s">
        <v>43</v>
      </c>
      <c r="W4" s="58">
        <v>100</v>
      </c>
      <c r="X4" s="59" t="s">
        <v>42</v>
      </c>
      <c r="Y4" s="57">
        <v>750</v>
      </c>
      <c r="Z4" s="55">
        <v>75000</v>
      </c>
      <c r="AA4" s="56"/>
      <c r="AB4" s="55">
        <v>75000</v>
      </c>
      <c r="AC4" t="s">
        <v>46</v>
      </c>
    </row>
    <row r="5" spans="2:29" x14ac:dyDescent="0.25">
      <c r="B5" s="7">
        <v>45871</v>
      </c>
      <c r="C5" s="8"/>
      <c r="D5" s="9"/>
      <c r="E5" s="10">
        <v>17.25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v>303.29000000000002</v>
      </c>
      <c r="L5" s="51" t="s">
        <v>35</v>
      </c>
      <c r="M5" s="51"/>
      <c r="N5" s="62">
        <v>-75000</v>
      </c>
      <c r="P5" s="61">
        <v>45894</v>
      </c>
      <c r="Q5" s="17">
        <f>R5-P5</f>
        <v>36</v>
      </c>
      <c r="R5" s="52">
        <v>45930</v>
      </c>
      <c r="S5" s="17" t="s">
        <v>45</v>
      </c>
      <c r="T5" s="60">
        <v>290</v>
      </c>
      <c r="U5" s="59" t="s">
        <v>40</v>
      </c>
      <c r="V5" s="59" t="s">
        <v>44</v>
      </c>
      <c r="W5" s="58">
        <v>200</v>
      </c>
      <c r="X5" s="59" t="s">
        <v>42</v>
      </c>
      <c r="Y5" s="57">
        <v>770</v>
      </c>
      <c r="Z5" s="55">
        <v>154000</v>
      </c>
      <c r="AA5" s="56"/>
      <c r="AB5" s="55">
        <v>154000</v>
      </c>
      <c r="AC5" t="s">
        <v>46</v>
      </c>
    </row>
    <row r="6" spans="2:29" x14ac:dyDescent="0.25">
      <c r="B6" s="7">
        <v>45872</v>
      </c>
      <c r="C6" s="8"/>
      <c r="D6" s="9"/>
      <c r="E6" s="10">
        <v>17.25</v>
      </c>
      <c r="F6" s="33">
        <f t="shared" si="0"/>
        <v>0</v>
      </c>
      <c r="G6" s="11"/>
      <c r="H6" s="12" t="s">
        <v>8</v>
      </c>
      <c r="I6" s="13"/>
      <c r="J6" s="14"/>
      <c r="L6" s="52">
        <v>45960</v>
      </c>
      <c r="M6" s="17" t="s">
        <v>39</v>
      </c>
      <c r="N6" s="64">
        <v>75000</v>
      </c>
    </row>
    <row r="7" spans="2:29" x14ac:dyDescent="0.25">
      <c r="B7" s="7">
        <v>45873</v>
      </c>
      <c r="C7" s="8"/>
      <c r="D7" s="9"/>
      <c r="E7" s="10">
        <v>17.25</v>
      </c>
      <c r="F7" s="33">
        <f t="shared" si="0"/>
        <v>0</v>
      </c>
      <c r="G7" s="11"/>
      <c r="H7" s="12" t="s">
        <v>9</v>
      </c>
      <c r="I7" s="13"/>
      <c r="J7" s="14">
        <v>0</v>
      </c>
      <c r="L7" s="17" t="s">
        <v>36</v>
      </c>
      <c r="M7" s="17"/>
      <c r="N7" s="53"/>
    </row>
    <row r="8" spans="2:29" x14ac:dyDescent="0.25">
      <c r="B8" s="7">
        <v>45874</v>
      </c>
      <c r="C8" s="8"/>
      <c r="D8" s="9"/>
      <c r="E8" s="10">
        <v>17.25</v>
      </c>
      <c r="F8" s="33">
        <f t="shared" si="0"/>
        <v>0</v>
      </c>
      <c r="G8" s="15">
        <v>45881</v>
      </c>
      <c r="H8" s="16" t="s">
        <v>32</v>
      </c>
      <c r="I8" s="17"/>
      <c r="J8" s="18">
        <v>100000</v>
      </c>
      <c r="L8" s="17"/>
      <c r="M8" s="17"/>
      <c r="N8" s="53"/>
    </row>
    <row r="9" spans="2:29" x14ac:dyDescent="0.25">
      <c r="B9" s="7">
        <v>45875</v>
      </c>
      <c r="C9" s="8"/>
      <c r="D9" s="9"/>
      <c r="E9" s="10">
        <v>17.25</v>
      </c>
      <c r="F9" s="33">
        <f t="shared" si="0"/>
        <v>0</v>
      </c>
      <c r="G9" s="15">
        <v>45881</v>
      </c>
      <c r="H9" s="16" t="s">
        <v>32</v>
      </c>
      <c r="I9" s="17"/>
      <c r="J9" s="18">
        <v>100000</v>
      </c>
      <c r="L9" s="17"/>
      <c r="M9" s="17"/>
      <c r="N9" s="53"/>
    </row>
    <row r="10" spans="2:29" x14ac:dyDescent="0.25">
      <c r="B10" s="7">
        <v>45876</v>
      </c>
      <c r="C10" s="8"/>
      <c r="D10" s="9"/>
      <c r="E10" s="10">
        <v>17.25</v>
      </c>
      <c r="F10" s="33">
        <f t="shared" si="0"/>
        <v>0</v>
      </c>
      <c r="G10" s="15">
        <v>45881</v>
      </c>
      <c r="H10" s="16" t="s">
        <v>32</v>
      </c>
      <c r="I10" s="17"/>
      <c r="J10" s="18">
        <v>100000</v>
      </c>
      <c r="L10" s="17"/>
      <c r="M10" s="17"/>
      <c r="N10" s="53"/>
    </row>
    <row r="11" spans="2:29" x14ac:dyDescent="0.25">
      <c r="B11" s="7">
        <v>45877</v>
      </c>
      <c r="C11" s="8"/>
      <c r="D11" s="9"/>
      <c r="E11" s="10">
        <v>17.25</v>
      </c>
      <c r="F11" s="33">
        <f t="shared" si="0"/>
        <v>0</v>
      </c>
      <c r="G11" s="52">
        <v>45929</v>
      </c>
      <c r="H11" s="17" t="s">
        <v>38</v>
      </c>
      <c r="I11" s="17"/>
      <c r="J11" s="18">
        <v>75000</v>
      </c>
      <c r="L11" s="17"/>
      <c r="M11" s="17"/>
      <c r="N11" s="53"/>
    </row>
    <row r="12" spans="2:29" x14ac:dyDescent="0.25">
      <c r="B12" s="7">
        <v>45878</v>
      </c>
      <c r="C12" s="8"/>
      <c r="D12" s="9"/>
      <c r="E12" s="10">
        <v>17.25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45879</v>
      </c>
      <c r="C13" s="8"/>
      <c r="D13" s="9"/>
      <c r="E13" s="10">
        <v>17.25</v>
      </c>
      <c r="F13" s="33">
        <f t="shared" si="0"/>
        <v>0</v>
      </c>
      <c r="G13" s="19" t="s">
        <v>47</v>
      </c>
      <c r="H13" s="16"/>
      <c r="I13" s="17"/>
      <c r="J13" s="18">
        <v>8311.875</v>
      </c>
    </row>
    <row r="14" spans="2:29" x14ac:dyDescent="0.25">
      <c r="B14" s="7">
        <v>45880</v>
      </c>
      <c r="C14" s="8"/>
      <c r="D14" s="9"/>
      <c r="E14" s="10">
        <v>17.25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45881</v>
      </c>
      <c r="C15" s="8"/>
      <c r="D15" s="9"/>
      <c r="E15" s="10">
        <v>17.25</v>
      </c>
      <c r="F15" s="33">
        <f t="shared" si="0"/>
        <v>0</v>
      </c>
      <c r="G15" s="19"/>
      <c r="H15" s="16"/>
      <c r="I15" s="17"/>
      <c r="J15" s="18"/>
      <c r="N15"/>
    </row>
    <row r="16" spans="2:29" x14ac:dyDescent="0.25">
      <c r="B16" s="7">
        <v>45882</v>
      </c>
      <c r="C16" s="8"/>
      <c r="D16" s="9"/>
      <c r="E16" s="10">
        <v>17.25</v>
      </c>
      <c r="F16" s="33">
        <f t="shared" si="0"/>
        <v>0</v>
      </c>
      <c r="G16" s="19"/>
      <c r="H16" s="16"/>
      <c r="I16" s="17"/>
      <c r="J16" s="18"/>
      <c r="N16"/>
    </row>
    <row r="17" spans="2:14" x14ac:dyDescent="0.25">
      <c r="B17" s="7">
        <v>45883</v>
      </c>
      <c r="C17" s="8">
        <v>972</v>
      </c>
      <c r="D17" s="30"/>
      <c r="E17" s="10">
        <v>17.25</v>
      </c>
      <c r="F17" s="33">
        <f t="shared" si="0"/>
        <v>16767</v>
      </c>
      <c r="G17" s="19"/>
      <c r="H17" s="16"/>
      <c r="I17" s="17"/>
      <c r="J17" s="18"/>
      <c r="N17"/>
    </row>
    <row r="18" spans="2:14" x14ac:dyDescent="0.25">
      <c r="B18" s="7">
        <v>45884</v>
      </c>
      <c r="C18" s="8">
        <v>982</v>
      </c>
      <c r="D18" s="30"/>
      <c r="E18" s="10">
        <v>17.25</v>
      </c>
      <c r="F18" s="33">
        <f t="shared" si="0"/>
        <v>16939.5</v>
      </c>
      <c r="G18" s="19"/>
      <c r="H18" s="16"/>
      <c r="I18" s="17"/>
      <c r="J18" s="18"/>
      <c r="N18"/>
    </row>
    <row r="19" spans="2:14" x14ac:dyDescent="0.25">
      <c r="B19" s="7">
        <v>45885</v>
      </c>
      <c r="C19" s="8">
        <v>1026</v>
      </c>
      <c r="D19" s="30"/>
      <c r="E19" s="10">
        <v>17.25</v>
      </c>
      <c r="F19" s="33">
        <f t="shared" si="0"/>
        <v>17698.5</v>
      </c>
      <c r="G19" s="19"/>
      <c r="H19" s="16"/>
      <c r="I19" s="17"/>
      <c r="J19" s="18"/>
      <c r="N19"/>
    </row>
    <row r="20" spans="2:14" x14ac:dyDescent="0.25">
      <c r="B20" s="7">
        <v>45886</v>
      </c>
      <c r="C20" s="8">
        <v>1007.5</v>
      </c>
      <c r="D20" s="30"/>
      <c r="E20" s="10">
        <v>17.25</v>
      </c>
      <c r="F20" s="33">
        <f t="shared" si="0"/>
        <v>17379.375</v>
      </c>
      <c r="G20" s="19"/>
      <c r="H20" s="16"/>
      <c r="I20" s="17"/>
      <c r="J20" s="18"/>
      <c r="N20"/>
    </row>
    <row r="21" spans="2:14" x14ac:dyDescent="0.25">
      <c r="B21" s="7">
        <v>45887</v>
      </c>
      <c r="C21" s="8">
        <v>1040.5</v>
      </c>
      <c r="D21" s="30"/>
      <c r="E21" s="10">
        <v>17.25</v>
      </c>
      <c r="F21" s="33">
        <f t="shared" si="0"/>
        <v>17948.625</v>
      </c>
      <c r="G21" s="19"/>
      <c r="H21" s="16"/>
      <c r="I21" s="17"/>
      <c r="J21" s="18"/>
      <c r="N21"/>
    </row>
    <row r="22" spans="2:14" x14ac:dyDescent="0.25">
      <c r="B22" s="7">
        <v>45888</v>
      </c>
      <c r="C22" s="8">
        <v>1029.5</v>
      </c>
      <c r="D22" s="30"/>
      <c r="E22" s="10">
        <v>17.25</v>
      </c>
      <c r="F22" s="33">
        <f t="shared" si="0"/>
        <v>17758.875</v>
      </c>
      <c r="G22" s="19"/>
      <c r="H22" s="16"/>
      <c r="I22" s="17"/>
      <c r="J22" s="18"/>
      <c r="N22"/>
    </row>
    <row r="23" spans="2:14" x14ac:dyDescent="0.25">
      <c r="B23" s="7">
        <v>45889</v>
      </c>
      <c r="C23" s="8">
        <v>1013.5</v>
      </c>
      <c r="D23" s="30"/>
      <c r="E23" s="10">
        <v>17.25</v>
      </c>
      <c r="F23" s="33">
        <f t="shared" si="0"/>
        <v>17482.875</v>
      </c>
      <c r="G23" s="19"/>
      <c r="H23" s="16"/>
      <c r="I23" s="17"/>
      <c r="J23" s="18"/>
      <c r="N23"/>
    </row>
    <row r="24" spans="2:14" x14ac:dyDescent="0.25">
      <c r="B24" s="7">
        <v>45890</v>
      </c>
      <c r="C24" s="8">
        <v>1041.5</v>
      </c>
      <c r="D24" s="30"/>
      <c r="E24" s="10">
        <v>17.25</v>
      </c>
      <c r="F24" s="33">
        <f t="shared" si="0"/>
        <v>17965.875</v>
      </c>
      <c r="G24" s="19"/>
      <c r="H24" s="16"/>
      <c r="I24" s="17"/>
      <c r="J24" s="18"/>
      <c r="N24"/>
    </row>
    <row r="25" spans="2:14" x14ac:dyDescent="0.25">
      <c r="B25" s="7">
        <v>45891</v>
      </c>
      <c r="C25" s="8">
        <v>1044.5</v>
      </c>
      <c r="D25" s="30"/>
      <c r="E25" s="10">
        <v>17.25</v>
      </c>
      <c r="F25" s="33">
        <f t="shared" si="0"/>
        <v>18017.625</v>
      </c>
      <c r="G25" s="19"/>
      <c r="H25" s="16"/>
      <c r="I25" s="17"/>
      <c r="J25" s="18"/>
      <c r="L25" s="31"/>
      <c r="N25"/>
    </row>
    <row r="26" spans="2:14" x14ac:dyDescent="0.25">
      <c r="B26" s="7">
        <v>45892</v>
      </c>
      <c r="C26" s="8">
        <v>1047</v>
      </c>
      <c r="D26" s="30"/>
      <c r="E26" s="10">
        <v>17.25</v>
      </c>
      <c r="F26" s="33">
        <f t="shared" si="0"/>
        <v>18060.75</v>
      </c>
      <c r="G26" s="19"/>
      <c r="H26" s="16"/>
      <c r="I26" s="17"/>
      <c r="J26" s="18"/>
      <c r="N26"/>
    </row>
    <row r="27" spans="2:14" x14ac:dyDescent="0.25">
      <c r="B27" s="7">
        <v>45893</v>
      </c>
      <c r="C27" s="8">
        <v>1042</v>
      </c>
      <c r="D27" s="30"/>
      <c r="E27" s="10">
        <v>17.25</v>
      </c>
      <c r="F27" s="33">
        <f t="shared" si="0"/>
        <v>17974.5</v>
      </c>
      <c r="G27" s="19"/>
      <c r="H27" s="16"/>
      <c r="I27" s="17"/>
      <c r="J27" s="18"/>
    </row>
    <row r="28" spans="2:14" x14ac:dyDescent="0.25">
      <c r="B28" s="7">
        <v>45894</v>
      </c>
      <c r="C28" s="8">
        <v>1021</v>
      </c>
      <c r="D28" s="30"/>
      <c r="E28" s="10">
        <v>17.25</v>
      </c>
      <c r="F28" s="33">
        <f t="shared" si="0"/>
        <v>17612.25</v>
      </c>
      <c r="G28" s="19"/>
      <c r="H28" s="16"/>
      <c r="I28" s="17"/>
      <c r="J28" s="18"/>
      <c r="N28"/>
    </row>
    <row r="29" spans="2:14" x14ac:dyDescent="0.25">
      <c r="B29" s="7">
        <v>45895</v>
      </c>
      <c r="C29" s="8">
        <v>1048.5</v>
      </c>
      <c r="D29" s="30"/>
      <c r="E29" s="10">
        <v>17.25</v>
      </c>
      <c r="F29" s="33">
        <f t="shared" si="0"/>
        <v>18086.625</v>
      </c>
      <c r="G29" s="19"/>
      <c r="H29" s="16"/>
      <c r="I29" s="17"/>
      <c r="J29" s="18"/>
      <c r="N29"/>
    </row>
    <row r="30" spans="2:14" x14ac:dyDescent="0.25">
      <c r="B30" s="7">
        <v>45896</v>
      </c>
      <c r="C30" s="8">
        <v>1027.5</v>
      </c>
      <c r="D30" s="30"/>
      <c r="E30" s="10">
        <v>17.25</v>
      </c>
      <c r="F30" s="33">
        <f t="shared" si="0"/>
        <v>17724.375</v>
      </c>
      <c r="G30" s="19"/>
      <c r="H30" s="16"/>
      <c r="I30" s="17"/>
      <c r="J30" s="18"/>
      <c r="N30"/>
    </row>
    <row r="31" spans="2:14" x14ac:dyDescent="0.25">
      <c r="B31" s="7">
        <v>45897</v>
      </c>
      <c r="C31" s="8">
        <v>933</v>
      </c>
      <c r="D31" s="9"/>
      <c r="E31" s="10">
        <v>17.25</v>
      </c>
      <c r="F31" s="33">
        <f t="shared" si="0"/>
        <v>16094.25</v>
      </c>
      <c r="G31" s="19"/>
      <c r="H31" s="16"/>
      <c r="I31" s="17"/>
      <c r="J31" s="18"/>
    </row>
    <row r="32" spans="2:14" x14ac:dyDescent="0.25">
      <c r="B32" s="7">
        <v>45898</v>
      </c>
      <c r="C32" s="8">
        <v>940</v>
      </c>
      <c r="D32" s="9"/>
      <c r="E32" s="10">
        <v>17.25</v>
      </c>
      <c r="F32" s="33">
        <f t="shared" si="0"/>
        <v>16215</v>
      </c>
      <c r="G32" s="19"/>
      <c r="H32" s="16"/>
      <c r="I32" s="17"/>
      <c r="J32" s="18"/>
    </row>
    <row r="33" spans="2:10" x14ac:dyDescent="0.25">
      <c r="B33" s="7">
        <v>45899</v>
      </c>
      <c r="C33" s="8">
        <v>813.5</v>
      </c>
      <c r="D33" s="9"/>
      <c r="E33" s="10">
        <v>17.25</v>
      </c>
      <c r="F33" s="33">
        <f t="shared" si="0"/>
        <v>14032.875</v>
      </c>
      <c r="G33" s="19"/>
      <c r="H33" s="16"/>
      <c r="I33" s="17"/>
      <c r="J33" s="18"/>
    </row>
    <row r="34" spans="2:10" ht="15.75" thickBot="1" x14ac:dyDescent="0.3">
      <c r="B34" s="34">
        <v>45900</v>
      </c>
      <c r="C34" s="35">
        <v>730.5</v>
      </c>
      <c r="D34" s="36"/>
      <c r="E34" s="10">
        <v>17.25</v>
      </c>
      <c r="F34" s="38">
        <f t="shared" si="0"/>
        <v>12601.125</v>
      </c>
      <c r="G34" s="20"/>
      <c r="H34" s="21"/>
      <c r="I34" s="22"/>
      <c r="J34" s="23"/>
    </row>
    <row r="35" spans="2:10" x14ac:dyDescent="0.25">
      <c r="B35" s="41" t="s">
        <v>10</v>
      </c>
      <c r="C35" s="42">
        <f>SUM(C4:C34)</f>
        <v>17760</v>
      </c>
      <c r="D35" s="43">
        <f>SUM(D4:D34)</f>
        <v>0</v>
      </c>
      <c r="E35" s="44"/>
      <c r="F35" s="45" t="s">
        <v>4</v>
      </c>
      <c r="G35" s="24"/>
      <c r="H35" s="165" t="s">
        <v>11</v>
      </c>
      <c r="I35" s="165"/>
      <c r="J35" s="25">
        <f>SUM(J4:J34)</f>
        <v>386678.76500000001</v>
      </c>
    </row>
    <row r="36" spans="2:10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66" t="s">
        <v>13</v>
      </c>
      <c r="I36" s="166"/>
      <c r="J36" s="18">
        <f>F36+F37</f>
        <v>306360</v>
      </c>
    </row>
    <row r="37" spans="2:10" x14ac:dyDescent="0.25">
      <c r="B37" s="26" t="s">
        <v>14</v>
      </c>
      <c r="C37" s="30">
        <f>C35</f>
        <v>17760</v>
      </c>
      <c r="D37" s="9">
        <f>D35/1.03</f>
        <v>0</v>
      </c>
      <c r="E37" s="10"/>
      <c r="F37" s="33">
        <f>SUM(F4:F36)</f>
        <v>306360</v>
      </c>
      <c r="G37" s="19"/>
      <c r="H37" s="17" t="s">
        <v>15</v>
      </c>
      <c r="I37" s="17">
        <v>0.01</v>
      </c>
      <c r="J37" s="18"/>
    </row>
    <row r="38" spans="2:10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0" ht="15.75" thickBot="1" x14ac:dyDescent="0.3">
      <c r="B39" s="167" t="s">
        <v>16</v>
      </c>
      <c r="C39" s="168"/>
      <c r="D39" s="27"/>
      <c r="E39" s="37"/>
      <c r="F39" s="38"/>
      <c r="G39" s="28"/>
      <c r="H39" s="169" t="s">
        <v>17</v>
      </c>
      <c r="I39" s="169"/>
      <c r="J39" s="29">
        <f>J36+J37+J38-J35</f>
        <v>-80318.765000000014</v>
      </c>
    </row>
    <row r="40" spans="2:10" ht="15.75" thickBot="1" x14ac:dyDescent="0.3">
      <c r="B40" s="159"/>
      <c r="C40" s="160"/>
      <c r="D40" s="160"/>
      <c r="E40" s="160"/>
      <c r="F40" s="160"/>
      <c r="G40" s="160"/>
      <c r="H40" s="160"/>
      <c r="I40" s="160"/>
      <c r="J40" s="161"/>
    </row>
    <row r="41" spans="2:10" ht="15.75" thickBot="1" x14ac:dyDescent="0.3">
      <c r="B41" s="159"/>
      <c r="C41" s="160"/>
      <c r="D41" s="160"/>
      <c r="E41" s="160"/>
      <c r="F41" s="160"/>
      <c r="G41" s="160"/>
      <c r="H41" s="160"/>
      <c r="I41" s="160"/>
      <c r="J41" s="161"/>
    </row>
    <row r="42" spans="2:10" x14ac:dyDescent="0.25">
      <c r="J42" s="31"/>
    </row>
    <row r="43" spans="2:10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6.28515625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8.7109375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4">
        <f>SUM(N4:N11)</f>
        <v>0</v>
      </c>
    </row>
    <row r="2" spans="2:29" ht="25.5" customHeight="1" thickBot="1" x14ac:dyDescent="0.3">
      <c r="B2" s="162" t="s">
        <v>31</v>
      </c>
      <c r="C2" s="163"/>
      <c r="D2" s="163"/>
      <c r="E2" s="163"/>
      <c r="F2" s="163"/>
      <c r="G2" s="163"/>
      <c r="H2" s="163"/>
      <c r="I2" s="163"/>
      <c r="J2" s="164"/>
      <c r="L2" s="156" t="s">
        <v>37</v>
      </c>
      <c r="M2" s="157"/>
      <c r="N2" s="15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233625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7" t="s">
        <v>18</v>
      </c>
      <c r="M3" s="17" t="s">
        <v>33</v>
      </c>
      <c r="N3" s="53" t="s">
        <v>34</v>
      </c>
      <c r="P3" s="76">
        <v>45894</v>
      </c>
      <c r="Q3" s="13">
        <f>R3-P3</f>
        <v>36</v>
      </c>
      <c r="R3" s="50">
        <v>45930</v>
      </c>
      <c r="S3" s="13" t="s">
        <v>45</v>
      </c>
      <c r="T3" s="77">
        <v>290</v>
      </c>
      <c r="U3" s="78" t="s">
        <v>40</v>
      </c>
      <c r="V3" s="78" t="s">
        <v>41</v>
      </c>
      <c r="W3" s="79">
        <v>20</v>
      </c>
      <c r="X3" s="78" t="s">
        <v>42</v>
      </c>
      <c r="Y3" s="80">
        <v>760</v>
      </c>
      <c r="Z3" s="63">
        <v>15200</v>
      </c>
      <c r="AA3" s="81"/>
      <c r="AB3" s="63">
        <v>15200</v>
      </c>
      <c r="AC3" t="s">
        <v>46</v>
      </c>
    </row>
    <row r="4" spans="2:29" x14ac:dyDescent="0.25">
      <c r="B4" s="7">
        <v>45901</v>
      </c>
      <c r="C4" s="8">
        <v>659</v>
      </c>
      <c r="D4" s="9"/>
      <c r="E4" s="10">
        <v>17.75</v>
      </c>
      <c r="F4" s="33">
        <f>E4*C4</f>
        <v>11697.25</v>
      </c>
      <c r="G4" s="11"/>
      <c r="H4" s="12" t="s">
        <v>6</v>
      </c>
      <c r="I4" s="13">
        <v>0.01</v>
      </c>
      <c r="J4" s="14">
        <f>(F36+F37)*I4</f>
        <v>3637.5075000000002</v>
      </c>
      <c r="L4" s="50">
        <v>45929</v>
      </c>
      <c r="M4" s="13" t="s">
        <v>38</v>
      </c>
      <c r="N4" s="63">
        <v>75000</v>
      </c>
      <c r="P4" s="76">
        <v>45894</v>
      </c>
      <c r="Q4" s="13">
        <f>R4-P4</f>
        <v>36</v>
      </c>
      <c r="R4" s="50">
        <v>45930</v>
      </c>
      <c r="S4" s="13" t="s">
        <v>45</v>
      </c>
      <c r="T4" s="77">
        <v>290</v>
      </c>
      <c r="U4" s="78" t="s">
        <v>40</v>
      </c>
      <c r="V4" s="78" t="s">
        <v>43</v>
      </c>
      <c r="W4" s="79">
        <v>100</v>
      </c>
      <c r="X4" s="78" t="s">
        <v>42</v>
      </c>
      <c r="Y4" s="80">
        <v>750</v>
      </c>
      <c r="Z4" s="63">
        <v>75000</v>
      </c>
      <c r="AA4" s="81"/>
      <c r="AB4" s="63">
        <v>75000</v>
      </c>
      <c r="AC4" t="s">
        <v>46</v>
      </c>
    </row>
    <row r="5" spans="2:29" x14ac:dyDescent="0.25">
      <c r="B5" s="7">
        <v>45902</v>
      </c>
      <c r="C5" s="8">
        <v>603</v>
      </c>
      <c r="D5" s="9"/>
      <c r="E5" s="10">
        <v>17.75</v>
      </c>
      <c r="F5" s="33">
        <f t="shared" ref="F5:F34" si="0">E5*C5</f>
        <v>10703.25</v>
      </c>
      <c r="G5" s="11"/>
      <c r="H5" s="12" t="s">
        <v>7</v>
      </c>
      <c r="I5" s="13">
        <v>1E-3</v>
      </c>
      <c r="J5" s="14">
        <f>(F36+F37-J4-J6)*I5</f>
        <v>360.11324250000001</v>
      </c>
      <c r="L5" s="51" t="s">
        <v>35</v>
      </c>
      <c r="M5" s="51"/>
      <c r="N5" s="62">
        <v>-75000</v>
      </c>
      <c r="P5" s="76">
        <v>45894</v>
      </c>
      <c r="Q5" s="13">
        <f>R5-P5</f>
        <v>36</v>
      </c>
      <c r="R5" s="50">
        <v>45930</v>
      </c>
      <c r="S5" s="13" t="s">
        <v>45</v>
      </c>
      <c r="T5" s="77">
        <v>290</v>
      </c>
      <c r="U5" s="78" t="s">
        <v>40</v>
      </c>
      <c r="V5" s="78" t="s">
        <v>44</v>
      </c>
      <c r="W5" s="79">
        <v>200</v>
      </c>
      <c r="X5" s="78" t="s">
        <v>42</v>
      </c>
      <c r="Y5" s="80">
        <v>770</v>
      </c>
      <c r="Z5" s="63">
        <v>154000</v>
      </c>
      <c r="AA5" s="81"/>
      <c r="AB5" s="63">
        <v>154000</v>
      </c>
      <c r="AC5" t="s">
        <v>46</v>
      </c>
    </row>
    <row r="6" spans="2:29" x14ac:dyDescent="0.25">
      <c r="B6" s="7">
        <v>45903</v>
      </c>
      <c r="C6" s="8">
        <v>622</v>
      </c>
      <c r="D6" s="9"/>
      <c r="E6" s="10">
        <v>17.75</v>
      </c>
      <c r="F6" s="33">
        <f t="shared" si="0"/>
        <v>11040.5</v>
      </c>
      <c r="G6" s="11"/>
      <c r="H6" s="12" t="s">
        <v>8</v>
      </c>
      <c r="I6" s="13"/>
      <c r="J6" s="14"/>
      <c r="L6" s="50">
        <v>45960</v>
      </c>
      <c r="M6" s="13" t="s">
        <v>39</v>
      </c>
      <c r="N6" s="63">
        <v>75000</v>
      </c>
      <c r="P6" s="51"/>
      <c r="Q6" s="51"/>
      <c r="R6" s="51"/>
      <c r="S6" s="51"/>
      <c r="T6" s="51"/>
      <c r="U6" s="51"/>
      <c r="V6" s="65" t="s">
        <v>49</v>
      </c>
      <c r="W6" s="51"/>
      <c r="X6" s="51"/>
      <c r="Y6" s="51"/>
      <c r="Z6" s="51"/>
      <c r="AA6" s="51"/>
      <c r="AB6" s="66">
        <v>-244200</v>
      </c>
    </row>
    <row r="7" spans="2:29" x14ac:dyDescent="0.25">
      <c r="B7" s="7">
        <v>45904</v>
      </c>
      <c r="C7" s="8">
        <v>640.5</v>
      </c>
      <c r="D7" s="9"/>
      <c r="E7" s="10">
        <v>17.75</v>
      </c>
      <c r="F7" s="33">
        <f t="shared" si="0"/>
        <v>11368.875</v>
      </c>
      <c r="G7" s="11"/>
      <c r="H7" s="12" t="s">
        <v>9</v>
      </c>
      <c r="I7" s="13"/>
      <c r="J7" s="14">
        <f>'AĞUSTOS 2025'!J39*-1</f>
        <v>80318.765000000014</v>
      </c>
      <c r="L7" s="51" t="s">
        <v>36</v>
      </c>
      <c r="M7" s="51"/>
      <c r="N7" s="62">
        <v>-75000</v>
      </c>
      <c r="P7" s="75">
        <v>45930</v>
      </c>
      <c r="Q7" s="74">
        <f>R7-P7</f>
        <v>31</v>
      </c>
      <c r="R7" s="52">
        <v>45961</v>
      </c>
      <c r="S7" s="17" t="s">
        <v>45</v>
      </c>
      <c r="T7" s="73">
        <v>363</v>
      </c>
      <c r="U7" s="71" t="s">
        <v>40</v>
      </c>
      <c r="V7" s="71" t="s">
        <v>60</v>
      </c>
      <c r="W7" s="72">
        <v>15</v>
      </c>
      <c r="X7" s="71" t="s">
        <v>42</v>
      </c>
      <c r="Y7" s="70">
        <v>685</v>
      </c>
      <c r="Z7" s="69">
        <v>10275</v>
      </c>
      <c r="AA7" s="68"/>
      <c r="AB7" s="69">
        <v>10275</v>
      </c>
      <c r="AC7" t="s">
        <v>61</v>
      </c>
    </row>
    <row r="8" spans="2:29" x14ac:dyDescent="0.25">
      <c r="B8" s="7">
        <v>45905</v>
      </c>
      <c r="C8" s="8">
        <v>612</v>
      </c>
      <c r="D8" s="9"/>
      <c r="E8" s="10">
        <v>17.75</v>
      </c>
      <c r="F8" s="33">
        <f t="shared" si="0"/>
        <v>10863</v>
      </c>
      <c r="G8" s="15">
        <v>45922</v>
      </c>
      <c r="H8" s="16" t="s">
        <v>48</v>
      </c>
      <c r="I8" s="17"/>
      <c r="J8" s="18">
        <v>150000</v>
      </c>
      <c r="L8" s="17"/>
      <c r="M8" s="17"/>
      <c r="N8" s="53"/>
      <c r="P8" s="75">
        <v>45930</v>
      </c>
      <c r="Q8" s="74">
        <f>R8-P8</f>
        <v>31</v>
      </c>
      <c r="R8" s="52">
        <v>45961</v>
      </c>
      <c r="S8" s="17" t="s">
        <v>45</v>
      </c>
      <c r="T8" s="73">
        <v>363</v>
      </c>
      <c r="U8" s="71" t="s">
        <v>40</v>
      </c>
      <c r="V8" s="71" t="s">
        <v>43</v>
      </c>
      <c r="W8" s="72">
        <v>90</v>
      </c>
      <c r="X8" s="71" t="s">
        <v>42</v>
      </c>
      <c r="Y8" s="70">
        <v>770</v>
      </c>
      <c r="Z8" s="69">
        <v>69300</v>
      </c>
      <c r="AA8" s="68"/>
      <c r="AB8" s="69">
        <v>69300</v>
      </c>
      <c r="AC8" t="s">
        <v>61</v>
      </c>
    </row>
    <row r="9" spans="2:29" x14ac:dyDescent="0.25">
      <c r="B9" s="7">
        <v>45906</v>
      </c>
      <c r="C9" s="8">
        <v>632</v>
      </c>
      <c r="D9" s="9"/>
      <c r="E9" s="10">
        <v>17.75</v>
      </c>
      <c r="F9" s="33">
        <f t="shared" si="0"/>
        <v>11218</v>
      </c>
      <c r="G9" s="52">
        <v>45960</v>
      </c>
      <c r="H9" s="17" t="s">
        <v>39</v>
      </c>
      <c r="I9" s="64"/>
      <c r="J9" s="64">
        <v>75000</v>
      </c>
      <c r="L9" s="17"/>
      <c r="M9" s="17"/>
      <c r="N9" s="53"/>
      <c r="P9" s="75">
        <v>45930</v>
      </c>
      <c r="Q9" s="74">
        <f>R9-P9</f>
        <v>31</v>
      </c>
      <c r="R9" s="52">
        <v>45961</v>
      </c>
      <c r="S9" s="17" t="s">
        <v>45</v>
      </c>
      <c r="T9" s="73">
        <v>363</v>
      </c>
      <c r="U9" s="71" t="s">
        <v>40</v>
      </c>
      <c r="V9" s="71" t="s">
        <v>44</v>
      </c>
      <c r="W9" s="72">
        <v>195</v>
      </c>
      <c r="X9" s="71" t="s">
        <v>42</v>
      </c>
      <c r="Y9" s="70">
        <v>790</v>
      </c>
      <c r="Z9" s="69">
        <v>154050</v>
      </c>
      <c r="AA9" s="68"/>
      <c r="AB9" s="69">
        <v>154050</v>
      </c>
      <c r="AC9" t="s">
        <v>61</v>
      </c>
    </row>
    <row r="10" spans="2:29" x14ac:dyDescent="0.25">
      <c r="B10" s="7">
        <v>45907</v>
      </c>
      <c r="C10" s="8">
        <v>646.5</v>
      </c>
      <c r="D10" s="9"/>
      <c r="E10" s="10">
        <v>17.75</v>
      </c>
      <c r="F10" s="33">
        <f t="shared" si="0"/>
        <v>11475.375</v>
      </c>
      <c r="G10" s="15"/>
      <c r="H10" s="16"/>
      <c r="I10" s="17"/>
      <c r="J10" s="18"/>
      <c r="L10" s="17"/>
      <c r="M10" s="17"/>
      <c r="N10" s="53"/>
    </row>
    <row r="11" spans="2:29" x14ac:dyDescent="0.25">
      <c r="B11" s="7">
        <v>45908</v>
      </c>
      <c r="C11" s="8">
        <v>666</v>
      </c>
      <c r="D11" s="9"/>
      <c r="E11" s="10">
        <v>17.75</v>
      </c>
      <c r="F11" s="33">
        <f t="shared" si="0"/>
        <v>11821.5</v>
      </c>
      <c r="G11" s="52">
        <v>45894</v>
      </c>
      <c r="H11" s="67" t="s">
        <v>50</v>
      </c>
      <c r="I11" s="17"/>
      <c r="J11" s="18">
        <v>15200</v>
      </c>
      <c r="L11" s="17"/>
      <c r="M11" s="17"/>
      <c r="N11" s="53"/>
    </row>
    <row r="12" spans="2:29" x14ac:dyDescent="0.25">
      <c r="B12" s="7">
        <v>45909</v>
      </c>
      <c r="C12" s="8">
        <v>679</v>
      </c>
      <c r="D12" s="9"/>
      <c r="E12" s="10">
        <v>17.75</v>
      </c>
      <c r="F12" s="33">
        <f t="shared" si="0"/>
        <v>12052.25</v>
      </c>
      <c r="G12" s="52">
        <v>45894</v>
      </c>
      <c r="H12" s="67" t="s">
        <v>51</v>
      </c>
      <c r="I12" s="17"/>
      <c r="J12" s="18">
        <v>75000</v>
      </c>
    </row>
    <row r="13" spans="2:29" x14ac:dyDescent="0.25">
      <c r="B13" s="7">
        <v>45910</v>
      </c>
      <c r="C13" s="8">
        <v>643.5</v>
      </c>
      <c r="D13" s="9"/>
      <c r="E13" s="10">
        <v>17.75</v>
      </c>
      <c r="F13" s="33">
        <f t="shared" si="0"/>
        <v>11422.125</v>
      </c>
      <c r="G13" s="52">
        <v>45894</v>
      </c>
      <c r="H13" s="67" t="s">
        <v>52</v>
      </c>
      <c r="I13" s="17"/>
      <c r="J13" s="18">
        <v>154000</v>
      </c>
    </row>
    <row r="14" spans="2:29" x14ac:dyDescent="0.25">
      <c r="B14" s="7">
        <v>45911</v>
      </c>
      <c r="C14" s="8">
        <v>653</v>
      </c>
      <c r="D14" s="9"/>
      <c r="E14" s="10">
        <v>17.75</v>
      </c>
      <c r="F14" s="33">
        <f t="shared" si="0"/>
        <v>11590.75</v>
      </c>
      <c r="G14" s="52"/>
      <c r="H14" s="16"/>
      <c r="I14" s="17"/>
      <c r="J14" s="18"/>
    </row>
    <row r="15" spans="2:29" x14ac:dyDescent="0.25">
      <c r="B15" s="7">
        <v>45912</v>
      </c>
      <c r="C15" s="8">
        <v>675.5</v>
      </c>
      <c r="D15" s="9"/>
      <c r="E15" s="10">
        <v>17.75</v>
      </c>
      <c r="F15" s="33">
        <f t="shared" si="0"/>
        <v>11990.125</v>
      </c>
      <c r="G15" s="19" t="s">
        <v>53</v>
      </c>
      <c r="H15" s="16"/>
      <c r="I15" s="17"/>
      <c r="J15" s="18">
        <v>3394.125</v>
      </c>
    </row>
    <row r="16" spans="2:29" x14ac:dyDescent="0.25">
      <c r="B16" s="7">
        <v>45913</v>
      </c>
      <c r="C16" s="8">
        <v>667</v>
      </c>
      <c r="D16" s="9"/>
      <c r="E16" s="10">
        <v>17.75</v>
      </c>
      <c r="F16" s="33">
        <f t="shared" si="0"/>
        <v>11839.25</v>
      </c>
      <c r="G16" s="19" t="s">
        <v>54</v>
      </c>
      <c r="H16" s="16"/>
      <c r="I16" s="17"/>
      <c r="J16" s="18">
        <v>3496.5</v>
      </c>
    </row>
    <row r="17" spans="2:10" x14ac:dyDescent="0.25">
      <c r="B17" s="7">
        <v>45914</v>
      </c>
      <c r="C17" s="8">
        <v>669.5</v>
      </c>
      <c r="D17" s="9"/>
      <c r="E17" s="10">
        <v>17.75</v>
      </c>
      <c r="F17" s="33">
        <f t="shared" si="0"/>
        <v>11883.625</v>
      </c>
      <c r="G17" s="19" t="s">
        <v>55</v>
      </c>
      <c r="H17" s="16"/>
      <c r="I17" s="17"/>
      <c r="J17" s="18">
        <v>3465</v>
      </c>
    </row>
    <row r="18" spans="2:10" x14ac:dyDescent="0.25">
      <c r="B18" s="7">
        <v>45915</v>
      </c>
      <c r="C18" s="8">
        <v>660</v>
      </c>
      <c r="D18" s="9"/>
      <c r="E18" s="10">
        <v>17.75</v>
      </c>
      <c r="F18" s="33">
        <f t="shared" si="0"/>
        <v>11715</v>
      </c>
      <c r="G18" s="19" t="s">
        <v>56</v>
      </c>
      <c r="H18" s="16"/>
      <c r="I18" s="17"/>
      <c r="J18" s="18">
        <v>3890.25</v>
      </c>
    </row>
    <row r="19" spans="2:10" x14ac:dyDescent="0.25">
      <c r="B19" s="7">
        <v>45916</v>
      </c>
      <c r="C19" s="8">
        <v>741</v>
      </c>
      <c r="D19" s="9"/>
      <c r="E19" s="10">
        <v>17.75</v>
      </c>
      <c r="F19" s="33">
        <f t="shared" si="0"/>
        <v>13152.75</v>
      </c>
      <c r="G19" s="19" t="s">
        <v>57</v>
      </c>
      <c r="H19" s="16"/>
      <c r="I19" s="17"/>
      <c r="J19" s="18">
        <v>3837.75</v>
      </c>
    </row>
    <row r="20" spans="2:10" x14ac:dyDescent="0.25">
      <c r="B20" s="7">
        <v>45917</v>
      </c>
      <c r="C20" s="8">
        <v>731</v>
      </c>
      <c r="D20" s="9"/>
      <c r="E20" s="10">
        <v>17.75</v>
      </c>
      <c r="F20" s="33">
        <f t="shared" si="0"/>
        <v>12975.25</v>
      </c>
      <c r="G20" s="19" t="s">
        <v>58</v>
      </c>
      <c r="H20" s="16"/>
      <c r="I20" s="17"/>
      <c r="J20" s="18">
        <v>3727.5</v>
      </c>
    </row>
    <row r="21" spans="2:10" x14ac:dyDescent="0.25">
      <c r="B21" s="7">
        <v>45918</v>
      </c>
      <c r="C21" s="8">
        <v>710</v>
      </c>
      <c r="D21" s="9"/>
      <c r="E21" s="10">
        <v>17.75</v>
      </c>
      <c r="F21" s="33">
        <f t="shared" si="0"/>
        <v>12602.5</v>
      </c>
      <c r="G21" s="19" t="s">
        <v>59</v>
      </c>
      <c r="H21" s="16"/>
      <c r="I21" s="17"/>
      <c r="J21" s="18">
        <v>3732.75</v>
      </c>
    </row>
    <row r="22" spans="2:10" x14ac:dyDescent="0.25">
      <c r="B22" s="7">
        <v>45919</v>
      </c>
      <c r="C22" s="8">
        <v>716.5</v>
      </c>
      <c r="D22" s="9"/>
      <c r="E22" s="10">
        <v>17.75</v>
      </c>
      <c r="F22" s="33">
        <f t="shared" si="0"/>
        <v>12717.875</v>
      </c>
      <c r="G22" s="15">
        <v>45931</v>
      </c>
      <c r="H22" s="16" t="s">
        <v>48</v>
      </c>
      <c r="I22" s="17"/>
      <c r="J22" s="18">
        <v>100000</v>
      </c>
    </row>
    <row r="23" spans="2:10" x14ac:dyDescent="0.25">
      <c r="B23" s="7">
        <v>45920</v>
      </c>
      <c r="C23" s="8">
        <v>736</v>
      </c>
      <c r="D23" s="9"/>
      <c r="E23" s="10">
        <v>17.75</v>
      </c>
      <c r="F23" s="33">
        <f t="shared" si="0"/>
        <v>13064</v>
      </c>
      <c r="G23" s="19"/>
      <c r="H23" s="16"/>
      <c r="I23" s="17"/>
      <c r="J23" s="18"/>
    </row>
    <row r="24" spans="2:10" x14ac:dyDescent="0.25">
      <c r="B24" s="7">
        <v>45921</v>
      </c>
      <c r="C24" s="8">
        <v>722</v>
      </c>
      <c r="D24" s="9"/>
      <c r="E24" s="10">
        <v>17.75</v>
      </c>
      <c r="F24" s="33">
        <f t="shared" si="0"/>
        <v>12815.5</v>
      </c>
      <c r="G24" s="19"/>
      <c r="H24" s="16"/>
      <c r="I24" s="17"/>
      <c r="J24" s="18"/>
    </row>
    <row r="25" spans="2:10" x14ac:dyDescent="0.25">
      <c r="B25" s="7">
        <v>45922</v>
      </c>
      <c r="C25" s="8">
        <v>759</v>
      </c>
      <c r="D25" s="9"/>
      <c r="E25" s="10">
        <v>17.75</v>
      </c>
      <c r="F25" s="33">
        <f t="shared" si="0"/>
        <v>13472.25</v>
      </c>
      <c r="G25" s="19"/>
      <c r="H25" s="16"/>
      <c r="I25" s="17"/>
      <c r="J25" s="18"/>
    </row>
    <row r="26" spans="2:10" x14ac:dyDescent="0.25">
      <c r="B26" s="7">
        <v>45923</v>
      </c>
      <c r="C26" s="8">
        <v>738</v>
      </c>
      <c r="D26" s="9"/>
      <c r="E26" s="10">
        <v>17.75</v>
      </c>
      <c r="F26" s="33">
        <f t="shared" si="0"/>
        <v>13099.5</v>
      </c>
      <c r="G26" s="19"/>
      <c r="H26" s="16"/>
      <c r="I26" s="17"/>
      <c r="J26" s="18"/>
    </row>
    <row r="27" spans="2:10" x14ac:dyDescent="0.25">
      <c r="B27" s="7">
        <v>45924</v>
      </c>
      <c r="C27" s="8">
        <v>711</v>
      </c>
      <c r="D27" s="9"/>
      <c r="E27" s="10">
        <v>17.75</v>
      </c>
      <c r="F27" s="33">
        <f t="shared" si="0"/>
        <v>12620.25</v>
      </c>
      <c r="G27" s="19"/>
      <c r="H27" s="16"/>
      <c r="I27" s="17"/>
      <c r="J27" s="18"/>
    </row>
    <row r="28" spans="2:10" x14ac:dyDescent="0.25">
      <c r="B28" s="7">
        <v>45925</v>
      </c>
      <c r="C28" s="8">
        <v>716.5</v>
      </c>
      <c r="D28" s="9"/>
      <c r="E28" s="10">
        <v>17.75</v>
      </c>
      <c r="F28" s="33">
        <f t="shared" si="0"/>
        <v>12717.875</v>
      </c>
      <c r="G28" s="19"/>
      <c r="H28" s="16"/>
      <c r="I28" s="17"/>
      <c r="J28" s="18"/>
    </row>
    <row r="29" spans="2:10" x14ac:dyDescent="0.25">
      <c r="B29" s="7">
        <v>45926</v>
      </c>
      <c r="C29" s="8">
        <v>709</v>
      </c>
      <c r="D29" s="9"/>
      <c r="E29" s="10">
        <v>17.75</v>
      </c>
      <c r="F29" s="33">
        <f t="shared" si="0"/>
        <v>12584.75</v>
      </c>
      <c r="G29" s="19"/>
      <c r="H29" s="16"/>
      <c r="I29" s="17"/>
      <c r="J29" s="18"/>
    </row>
    <row r="30" spans="2:10" x14ac:dyDescent="0.25">
      <c r="B30" s="7">
        <v>45927</v>
      </c>
      <c r="C30" s="8">
        <v>698</v>
      </c>
      <c r="D30" s="9"/>
      <c r="E30" s="10">
        <v>17.75</v>
      </c>
      <c r="F30" s="33">
        <f t="shared" si="0"/>
        <v>12389.5</v>
      </c>
      <c r="G30" s="19"/>
      <c r="H30" s="16"/>
      <c r="I30" s="17"/>
      <c r="J30" s="18"/>
    </row>
    <row r="31" spans="2:10" x14ac:dyDescent="0.25">
      <c r="B31" s="7">
        <v>45928</v>
      </c>
      <c r="C31" s="8">
        <v>721</v>
      </c>
      <c r="D31" s="9"/>
      <c r="E31" s="10">
        <v>17.75</v>
      </c>
      <c r="F31" s="33">
        <f t="shared" si="0"/>
        <v>12797.75</v>
      </c>
      <c r="G31" s="19"/>
      <c r="H31" s="16"/>
      <c r="I31" s="17"/>
      <c r="J31" s="18"/>
    </row>
    <row r="32" spans="2:10" x14ac:dyDescent="0.25">
      <c r="B32" s="7">
        <v>45929</v>
      </c>
      <c r="C32" s="8">
        <v>646.5</v>
      </c>
      <c r="D32" s="9"/>
      <c r="E32" s="10">
        <v>17.75</v>
      </c>
      <c r="F32" s="33">
        <f t="shared" si="0"/>
        <v>11475.375</v>
      </c>
      <c r="G32" s="19"/>
      <c r="H32" s="16"/>
      <c r="I32" s="17"/>
      <c r="J32" s="18"/>
    </row>
    <row r="33" spans="2:12" x14ac:dyDescent="0.25">
      <c r="B33" s="7">
        <v>45930</v>
      </c>
      <c r="C33" s="8">
        <v>709</v>
      </c>
      <c r="D33" s="9"/>
      <c r="E33" s="10">
        <v>17.75</v>
      </c>
      <c r="F33" s="33">
        <f t="shared" si="0"/>
        <v>12584.75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17.75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20493</v>
      </c>
      <c r="D35" s="43">
        <f>SUM(D4:D34)</f>
        <v>0</v>
      </c>
      <c r="E35" s="44"/>
      <c r="F35" s="45" t="s">
        <v>4</v>
      </c>
      <c r="G35" s="24"/>
      <c r="H35" s="165" t="s">
        <v>11</v>
      </c>
      <c r="I35" s="165"/>
      <c r="J35" s="25">
        <f>SUM(J4:J34)</f>
        <v>679060.26074249996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66" t="s">
        <v>13</v>
      </c>
      <c r="I36" s="166"/>
      <c r="J36" s="18">
        <f>F36+F37</f>
        <v>363750.75</v>
      </c>
      <c r="L36" s="31">
        <f>J36-J4-J5-J6</f>
        <v>359753.1292575</v>
      </c>
    </row>
    <row r="37" spans="2:12" x14ac:dyDescent="0.25">
      <c r="B37" s="26" t="s">
        <v>14</v>
      </c>
      <c r="C37" s="30">
        <f>C35</f>
        <v>20493</v>
      </c>
      <c r="D37" s="9">
        <f>D35/1.03</f>
        <v>0</v>
      </c>
      <c r="E37" s="10"/>
      <c r="F37" s="33">
        <f>SUM(F4:F36)</f>
        <v>363750.75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67" t="s">
        <v>16</v>
      </c>
      <c r="C39" s="168"/>
      <c r="D39" s="27"/>
      <c r="E39" s="37"/>
      <c r="F39" s="38"/>
      <c r="G39" s="28"/>
      <c r="H39" s="169" t="s">
        <v>17</v>
      </c>
      <c r="I39" s="169"/>
      <c r="J39" s="29">
        <f>J36+J37+J38-J35</f>
        <v>-315309.51074249996</v>
      </c>
    </row>
    <row r="40" spans="2:12" ht="15.75" thickBot="1" x14ac:dyDescent="0.3">
      <c r="B40" s="159"/>
      <c r="C40" s="160"/>
      <c r="D40" s="160"/>
      <c r="E40" s="160"/>
      <c r="F40" s="160"/>
      <c r="G40" s="160"/>
      <c r="H40" s="160"/>
      <c r="I40" s="160"/>
      <c r="J40" s="161"/>
    </row>
    <row r="41" spans="2:12" ht="15.75" thickBot="1" x14ac:dyDescent="0.3">
      <c r="B41" s="159"/>
      <c r="C41" s="160"/>
      <c r="D41" s="160"/>
      <c r="E41" s="160"/>
      <c r="F41" s="160"/>
      <c r="G41" s="160"/>
      <c r="H41" s="160"/>
      <c r="I41" s="160"/>
      <c r="J41" s="161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P3" sqref="P3:AC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62" t="s">
        <v>31</v>
      </c>
      <c r="C2" s="163"/>
      <c r="D2" s="163"/>
      <c r="E2" s="163"/>
      <c r="F2" s="163"/>
      <c r="G2" s="163"/>
      <c r="H2" s="163"/>
      <c r="I2" s="163"/>
      <c r="J2" s="164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195700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76">
        <v>45894</v>
      </c>
      <c r="Q3" s="13">
        <f>R3-P3</f>
        <v>36</v>
      </c>
      <c r="R3" s="50">
        <v>45930</v>
      </c>
      <c r="S3" s="13" t="s">
        <v>45</v>
      </c>
      <c r="T3" s="77">
        <v>290</v>
      </c>
      <c r="U3" s="78" t="s">
        <v>40</v>
      </c>
      <c r="V3" s="78" t="s">
        <v>41</v>
      </c>
      <c r="W3" s="79">
        <v>20</v>
      </c>
      <c r="X3" s="78" t="s">
        <v>42</v>
      </c>
      <c r="Y3" s="80">
        <v>760</v>
      </c>
      <c r="Z3" s="63">
        <v>15200</v>
      </c>
      <c r="AA3" s="81"/>
      <c r="AB3" s="63">
        <v>15200</v>
      </c>
      <c r="AC3" t="s">
        <v>46</v>
      </c>
    </row>
    <row r="4" spans="2:29" x14ac:dyDescent="0.25">
      <c r="B4" s="7">
        <v>45931</v>
      </c>
      <c r="C4" s="8">
        <v>719.5</v>
      </c>
      <c r="D4" s="9"/>
      <c r="E4" s="10">
        <v>19.25</v>
      </c>
      <c r="F4" s="33">
        <f>E4*C4</f>
        <v>13850.375</v>
      </c>
      <c r="G4" s="11"/>
      <c r="H4" s="12" t="s">
        <v>6</v>
      </c>
      <c r="I4" s="13">
        <v>0.01</v>
      </c>
      <c r="J4" s="14">
        <f>(F36+F37)*I4</f>
        <v>4347.7087499999998</v>
      </c>
      <c r="P4" s="76">
        <v>45894</v>
      </c>
      <c r="Q4" s="13">
        <f>R4-P4</f>
        <v>36</v>
      </c>
      <c r="R4" s="50">
        <v>45930</v>
      </c>
      <c r="S4" s="13" t="s">
        <v>45</v>
      </c>
      <c r="T4" s="77">
        <v>290</v>
      </c>
      <c r="U4" s="78" t="s">
        <v>40</v>
      </c>
      <c r="V4" s="78" t="s">
        <v>43</v>
      </c>
      <c r="W4" s="79">
        <v>100</v>
      </c>
      <c r="X4" s="78" t="s">
        <v>42</v>
      </c>
      <c r="Y4" s="80">
        <v>750</v>
      </c>
      <c r="Z4" s="63">
        <v>75000</v>
      </c>
      <c r="AA4" s="81"/>
      <c r="AB4" s="63">
        <v>75000</v>
      </c>
      <c r="AC4" t="s">
        <v>46</v>
      </c>
    </row>
    <row r="5" spans="2:29" x14ac:dyDescent="0.25">
      <c r="B5" s="7">
        <v>45932</v>
      </c>
      <c r="C5" s="8">
        <v>702</v>
      </c>
      <c r="D5" s="9"/>
      <c r="E5" s="10">
        <v>19.25</v>
      </c>
      <c r="F5" s="33">
        <f t="shared" ref="F5:F34" si="0">E5*C5</f>
        <v>13513.5</v>
      </c>
      <c r="G5" s="11"/>
      <c r="H5" s="12" t="s">
        <v>7</v>
      </c>
      <c r="I5" s="13">
        <v>1E-3</v>
      </c>
      <c r="J5" s="14">
        <f>(F36+F37-J4-J6)*I5</f>
        <v>430.42316625000001</v>
      </c>
      <c r="P5" s="76">
        <v>45894</v>
      </c>
      <c r="Q5" s="13">
        <f>R5-P5</f>
        <v>36</v>
      </c>
      <c r="R5" s="50">
        <v>45930</v>
      </c>
      <c r="S5" s="13" t="s">
        <v>45</v>
      </c>
      <c r="T5" s="77">
        <v>290</v>
      </c>
      <c r="U5" s="78" t="s">
        <v>40</v>
      </c>
      <c r="V5" s="78" t="s">
        <v>44</v>
      </c>
      <c r="W5" s="79">
        <v>200</v>
      </c>
      <c r="X5" s="78" t="s">
        <v>42</v>
      </c>
      <c r="Y5" s="80">
        <v>770</v>
      </c>
      <c r="Z5" s="63">
        <v>154000</v>
      </c>
      <c r="AA5" s="81"/>
      <c r="AB5" s="63">
        <v>154000</v>
      </c>
      <c r="AC5" t="s">
        <v>46</v>
      </c>
    </row>
    <row r="6" spans="2:29" x14ac:dyDescent="0.25">
      <c r="B6" s="7">
        <v>45933</v>
      </c>
      <c r="C6" s="8">
        <v>703</v>
      </c>
      <c r="D6" s="9"/>
      <c r="E6" s="10">
        <v>19.25</v>
      </c>
      <c r="F6" s="33">
        <f t="shared" si="0"/>
        <v>13532.75</v>
      </c>
      <c r="G6" s="11"/>
      <c r="H6" s="12" t="s">
        <v>8</v>
      </c>
      <c r="I6" s="13"/>
      <c r="J6" s="14"/>
      <c r="P6" s="51"/>
      <c r="Q6" s="51"/>
      <c r="R6" s="51"/>
      <c r="S6" s="51"/>
      <c r="T6" s="51"/>
      <c r="U6" s="51"/>
      <c r="V6" s="65" t="s">
        <v>49</v>
      </c>
      <c r="W6" s="51"/>
      <c r="X6" s="51"/>
      <c r="Y6" s="51"/>
      <c r="Z6" s="51"/>
      <c r="AA6" s="51"/>
      <c r="AB6" s="66">
        <v>-244200</v>
      </c>
    </row>
    <row r="7" spans="2:29" x14ac:dyDescent="0.25">
      <c r="B7" s="7">
        <v>45934</v>
      </c>
      <c r="C7" s="8">
        <v>684.5</v>
      </c>
      <c r="D7" s="9"/>
      <c r="E7" s="10">
        <v>19.25</v>
      </c>
      <c r="F7" s="33">
        <f t="shared" si="0"/>
        <v>13176.625</v>
      </c>
      <c r="G7" s="11"/>
      <c r="H7" s="12" t="s">
        <v>9</v>
      </c>
      <c r="I7" s="13"/>
      <c r="J7" s="14">
        <f>'EYLÜL 2025'!J39*-1</f>
        <v>315309.51074249996</v>
      </c>
      <c r="P7" s="94">
        <v>45930</v>
      </c>
      <c r="Q7" s="95">
        <f>R7-P7</f>
        <v>31</v>
      </c>
      <c r="R7" s="50">
        <v>45961</v>
      </c>
      <c r="S7" s="13" t="s">
        <v>45</v>
      </c>
      <c r="T7" s="96">
        <v>363</v>
      </c>
      <c r="U7" s="97" t="s">
        <v>40</v>
      </c>
      <c r="V7" s="97" t="s">
        <v>60</v>
      </c>
      <c r="W7" s="98">
        <v>15</v>
      </c>
      <c r="X7" s="97" t="s">
        <v>42</v>
      </c>
      <c r="Y7" s="99">
        <v>685</v>
      </c>
      <c r="Z7" s="100">
        <v>10275</v>
      </c>
      <c r="AA7" s="101"/>
      <c r="AB7" s="100">
        <v>10275</v>
      </c>
      <c r="AC7" t="s">
        <v>61</v>
      </c>
    </row>
    <row r="8" spans="2:29" x14ac:dyDescent="0.25">
      <c r="B8" s="7">
        <v>45935</v>
      </c>
      <c r="C8" s="8">
        <v>686.5</v>
      </c>
      <c r="D8" s="9"/>
      <c r="E8" s="10">
        <v>19.25</v>
      </c>
      <c r="F8" s="33">
        <f t="shared" si="0"/>
        <v>13215.125</v>
      </c>
      <c r="G8" s="103">
        <v>45930</v>
      </c>
      <c r="H8" s="16" t="s">
        <v>64</v>
      </c>
      <c r="I8" s="17"/>
      <c r="J8" s="105">
        <v>10275</v>
      </c>
      <c r="P8" s="94">
        <v>45930</v>
      </c>
      <c r="Q8" s="95">
        <f>R8-P8</f>
        <v>31</v>
      </c>
      <c r="R8" s="50">
        <v>45961</v>
      </c>
      <c r="S8" s="13" t="s">
        <v>45</v>
      </c>
      <c r="T8" s="96">
        <v>363</v>
      </c>
      <c r="U8" s="97" t="s">
        <v>40</v>
      </c>
      <c r="V8" s="97" t="s">
        <v>43</v>
      </c>
      <c r="W8" s="98">
        <v>90</v>
      </c>
      <c r="X8" s="97" t="s">
        <v>42</v>
      </c>
      <c r="Y8" s="99">
        <v>770</v>
      </c>
      <c r="Z8" s="100">
        <v>69300</v>
      </c>
      <c r="AA8" s="101"/>
      <c r="AB8" s="100">
        <v>69300</v>
      </c>
      <c r="AC8" t="s">
        <v>61</v>
      </c>
    </row>
    <row r="9" spans="2:29" x14ac:dyDescent="0.25">
      <c r="B9" s="7">
        <v>45936</v>
      </c>
      <c r="C9" s="8">
        <v>684.5</v>
      </c>
      <c r="D9" s="9"/>
      <c r="E9" s="10">
        <v>19.25</v>
      </c>
      <c r="F9" s="33">
        <f t="shared" si="0"/>
        <v>13176.625</v>
      </c>
      <c r="G9" s="75">
        <v>45930</v>
      </c>
      <c r="H9" s="16" t="s">
        <v>65</v>
      </c>
      <c r="I9" s="17"/>
      <c r="J9" s="69">
        <v>69300</v>
      </c>
      <c r="P9" s="94">
        <v>45930</v>
      </c>
      <c r="Q9" s="95">
        <f>R9-P9</f>
        <v>31</v>
      </c>
      <c r="R9" s="50">
        <v>45961</v>
      </c>
      <c r="S9" s="13" t="s">
        <v>45</v>
      </c>
      <c r="T9" s="96">
        <v>363</v>
      </c>
      <c r="U9" s="97" t="s">
        <v>40</v>
      </c>
      <c r="V9" s="97" t="s">
        <v>44</v>
      </c>
      <c r="W9" s="98">
        <v>195</v>
      </c>
      <c r="X9" s="97" t="s">
        <v>42</v>
      </c>
      <c r="Y9" s="99">
        <v>790</v>
      </c>
      <c r="Z9" s="100">
        <v>154050</v>
      </c>
      <c r="AA9" s="101"/>
      <c r="AB9" s="100">
        <v>154050</v>
      </c>
      <c r="AC9" t="s">
        <v>61</v>
      </c>
    </row>
    <row r="10" spans="2:29" x14ac:dyDescent="0.25">
      <c r="B10" s="7">
        <v>45937</v>
      </c>
      <c r="C10" s="8">
        <v>665</v>
      </c>
      <c r="D10" s="9"/>
      <c r="E10" s="10">
        <v>19.25</v>
      </c>
      <c r="F10" s="33">
        <f t="shared" si="0"/>
        <v>12801.25</v>
      </c>
      <c r="G10" s="75">
        <v>45930</v>
      </c>
      <c r="H10" s="16" t="s">
        <v>66</v>
      </c>
      <c r="I10" s="17"/>
      <c r="J10" s="69">
        <v>154050</v>
      </c>
      <c r="L10" s="82"/>
      <c r="M10" s="83"/>
      <c r="P10" s="84">
        <v>45948</v>
      </c>
      <c r="Q10" s="51"/>
      <c r="R10" s="51"/>
      <c r="S10" s="51"/>
      <c r="T10" s="51"/>
      <c r="U10" s="51"/>
      <c r="V10" s="85" t="s">
        <v>62</v>
      </c>
      <c r="W10" s="51"/>
      <c r="X10" s="51"/>
      <c r="Y10" s="51"/>
      <c r="Z10" s="51"/>
      <c r="AA10" s="51"/>
      <c r="AB10" s="86">
        <v>-205000</v>
      </c>
    </row>
    <row r="11" spans="2:29" x14ac:dyDescent="0.25">
      <c r="B11" s="7">
        <v>45938</v>
      </c>
      <c r="C11" s="8">
        <v>686.5</v>
      </c>
      <c r="D11" s="9"/>
      <c r="E11" s="10">
        <v>19.25</v>
      </c>
      <c r="F11" s="33">
        <f t="shared" si="0"/>
        <v>13215.125</v>
      </c>
      <c r="G11" s="52">
        <v>45948</v>
      </c>
      <c r="H11" s="104" t="s">
        <v>62</v>
      </c>
      <c r="I11" s="17"/>
      <c r="J11" s="40">
        <v>-205000</v>
      </c>
      <c r="L11" s="82"/>
      <c r="M11" s="83"/>
      <c r="P11" s="51"/>
      <c r="Q11" s="51"/>
      <c r="R11" s="51"/>
      <c r="S11" s="51"/>
      <c r="T11" s="51"/>
      <c r="U11" s="51"/>
      <c r="V11" s="51" t="s">
        <v>67</v>
      </c>
      <c r="W11" s="51"/>
      <c r="X11" s="51"/>
      <c r="Y11" s="51"/>
      <c r="Z11" s="51"/>
      <c r="AA11" s="51"/>
      <c r="AB11" s="102">
        <v>-28625</v>
      </c>
    </row>
    <row r="12" spans="2:29" x14ac:dyDescent="0.25">
      <c r="B12" s="7">
        <v>45939</v>
      </c>
      <c r="C12" s="8">
        <v>683</v>
      </c>
      <c r="D12" s="9"/>
      <c r="E12" s="10">
        <v>19.25</v>
      </c>
      <c r="F12" s="33">
        <f t="shared" si="0"/>
        <v>13147.75</v>
      </c>
      <c r="G12" s="15">
        <v>45960</v>
      </c>
      <c r="H12" s="17" t="s">
        <v>48</v>
      </c>
      <c r="I12" s="17"/>
      <c r="J12" s="18">
        <v>200000</v>
      </c>
      <c r="L12" s="82"/>
      <c r="M12" s="83"/>
      <c r="P12" s="93">
        <v>45951</v>
      </c>
      <c r="Q12" s="17">
        <f>R12-P12</f>
        <v>40</v>
      </c>
      <c r="R12" s="52">
        <v>45991</v>
      </c>
      <c r="S12" s="17" t="s">
        <v>45</v>
      </c>
      <c r="T12" s="92">
        <v>400</v>
      </c>
      <c r="U12" s="91" t="s">
        <v>40</v>
      </c>
      <c r="V12" s="91" t="s">
        <v>60</v>
      </c>
      <c r="W12" s="90">
        <v>20</v>
      </c>
      <c r="X12" s="91" t="s">
        <v>42</v>
      </c>
      <c r="Y12" s="89">
        <v>725</v>
      </c>
      <c r="Z12" s="87">
        <v>14500</v>
      </c>
      <c r="AA12" s="88"/>
      <c r="AB12" s="87">
        <v>14500</v>
      </c>
      <c r="AC12" t="s">
        <v>63</v>
      </c>
    </row>
    <row r="13" spans="2:29" x14ac:dyDescent="0.25">
      <c r="B13" s="7">
        <v>45940</v>
      </c>
      <c r="C13" s="8">
        <v>671.5</v>
      </c>
      <c r="D13" s="9"/>
      <c r="E13" s="10">
        <v>19.25</v>
      </c>
      <c r="F13" s="33">
        <f t="shared" si="0"/>
        <v>12926.375</v>
      </c>
      <c r="G13" s="19"/>
      <c r="H13" s="16"/>
      <c r="I13" s="17"/>
      <c r="J13" s="18"/>
      <c r="L13" s="82"/>
      <c r="M13" s="83"/>
      <c r="P13" s="93">
        <v>45951</v>
      </c>
      <c r="Q13" s="17">
        <f>R13-P13</f>
        <v>40</v>
      </c>
      <c r="R13" s="52">
        <v>45991</v>
      </c>
      <c r="S13" s="17" t="s">
        <v>45</v>
      </c>
      <c r="T13" s="92">
        <v>400</v>
      </c>
      <c r="U13" s="91" t="s">
        <v>40</v>
      </c>
      <c r="V13" s="91" t="s">
        <v>43</v>
      </c>
      <c r="W13" s="90">
        <v>70</v>
      </c>
      <c r="X13" s="91" t="s">
        <v>42</v>
      </c>
      <c r="Y13" s="89">
        <v>810</v>
      </c>
      <c r="Z13" s="87">
        <v>56700</v>
      </c>
      <c r="AA13" s="88"/>
      <c r="AB13" s="87">
        <v>56700</v>
      </c>
      <c r="AC13" t="s">
        <v>63</v>
      </c>
    </row>
    <row r="14" spans="2:29" x14ac:dyDescent="0.25">
      <c r="B14" s="7">
        <v>45941</v>
      </c>
      <c r="C14" s="8">
        <v>685.5</v>
      </c>
      <c r="D14" s="9"/>
      <c r="E14" s="10">
        <v>19.25</v>
      </c>
      <c r="F14" s="33">
        <f t="shared" si="0"/>
        <v>13195.875</v>
      </c>
      <c r="G14" s="19" t="s">
        <v>68</v>
      </c>
      <c r="H14" s="16"/>
      <c r="I14" s="17"/>
      <c r="J14" s="18">
        <v>3585.75</v>
      </c>
      <c r="L14" s="82"/>
      <c r="M14" s="83"/>
      <c r="P14" s="93">
        <v>45951</v>
      </c>
      <c r="Q14" s="17">
        <f>R14-P14</f>
        <v>40</v>
      </c>
      <c r="R14" s="52">
        <v>45991</v>
      </c>
      <c r="S14" s="17" t="s">
        <v>45</v>
      </c>
      <c r="T14" s="92">
        <v>400</v>
      </c>
      <c r="U14" s="91" t="s">
        <v>40</v>
      </c>
      <c r="V14" s="91" t="s">
        <v>44</v>
      </c>
      <c r="W14" s="90">
        <v>150</v>
      </c>
      <c r="X14" s="91" t="s">
        <v>42</v>
      </c>
      <c r="Y14" s="89">
        <v>830</v>
      </c>
      <c r="Z14" s="87">
        <v>124500</v>
      </c>
      <c r="AA14" s="88"/>
      <c r="AB14" s="87">
        <v>124500</v>
      </c>
      <c r="AC14" t="s">
        <v>63</v>
      </c>
    </row>
    <row r="15" spans="2:29" x14ac:dyDescent="0.25">
      <c r="B15" s="7">
        <v>45942</v>
      </c>
      <c r="C15" s="8">
        <v>639</v>
      </c>
      <c r="D15" s="9"/>
      <c r="E15" s="10">
        <v>19.25</v>
      </c>
      <c r="F15" s="33">
        <f t="shared" si="0"/>
        <v>12300.75</v>
      </c>
      <c r="G15" s="19" t="s">
        <v>69</v>
      </c>
      <c r="H15" s="16"/>
      <c r="I15" s="17"/>
      <c r="J15" s="18">
        <v>3525.375</v>
      </c>
      <c r="L15" s="82"/>
      <c r="M15" s="83"/>
    </row>
    <row r="16" spans="2:29" x14ac:dyDescent="0.25">
      <c r="B16" s="7">
        <v>45943</v>
      </c>
      <c r="C16" s="8">
        <v>654</v>
      </c>
      <c r="D16" s="9"/>
      <c r="E16" s="10">
        <v>19.25</v>
      </c>
      <c r="F16" s="33">
        <f t="shared" si="0"/>
        <v>12589.5</v>
      </c>
      <c r="G16" s="19" t="s">
        <v>70</v>
      </c>
      <c r="H16" s="16"/>
      <c r="I16" s="17"/>
      <c r="J16" s="18">
        <v>3598.875</v>
      </c>
    </row>
    <row r="17" spans="2:10" x14ac:dyDescent="0.25">
      <c r="B17" s="7">
        <v>45944</v>
      </c>
      <c r="C17" s="8">
        <v>660.5</v>
      </c>
      <c r="D17" s="9"/>
      <c r="E17" s="10">
        <v>19.25</v>
      </c>
      <c r="F17" s="33">
        <f t="shared" si="0"/>
        <v>12714.625</v>
      </c>
      <c r="G17" s="19"/>
      <c r="H17" s="16"/>
      <c r="I17" s="17"/>
      <c r="J17" s="18"/>
    </row>
    <row r="18" spans="2:10" x14ac:dyDescent="0.25">
      <c r="B18" s="7">
        <v>45945</v>
      </c>
      <c r="C18" s="8">
        <v>672</v>
      </c>
      <c r="D18" s="9"/>
      <c r="E18" s="10">
        <v>19.25</v>
      </c>
      <c r="F18" s="33">
        <f t="shared" si="0"/>
        <v>12936</v>
      </c>
      <c r="G18" s="19"/>
      <c r="H18" s="16"/>
      <c r="I18" s="17"/>
      <c r="J18" s="18"/>
    </row>
    <row r="19" spans="2:10" x14ac:dyDescent="0.25">
      <c r="B19" s="7">
        <v>45946</v>
      </c>
      <c r="C19" s="8">
        <v>691.5</v>
      </c>
      <c r="D19" s="9"/>
      <c r="E19" s="10">
        <v>19.25</v>
      </c>
      <c r="F19" s="33">
        <f t="shared" si="0"/>
        <v>13311.375</v>
      </c>
      <c r="G19" s="19"/>
      <c r="H19" s="16"/>
      <c r="I19" s="17"/>
      <c r="J19" s="18"/>
    </row>
    <row r="20" spans="2:10" x14ac:dyDescent="0.25">
      <c r="B20" s="7">
        <v>45947</v>
      </c>
      <c r="C20" s="8">
        <v>735.5</v>
      </c>
      <c r="D20" s="9"/>
      <c r="E20" s="10">
        <v>19.25</v>
      </c>
      <c r="F20" s="33">
        <f t="shared" si="0"/>
        <v>14158.375</v>
      </c>
      <c r="G20" s="19"/>
      <c r="H20" s="16"/>
      <c r="I20" s="17"/>
      <c r="J20" s="18"/>
    </row>
    <row r="21" spans="2:10" x14ac:dyDescent="0.25">
      <c r="B21" s="7">
        <v>45948</v>
      </c>
      <c r="C21" s="8">
        <v>690.5</v>
      </c>
      <c r="D21" s="9"/>
      <c r="E21" s="10">
        <v>19.25</v>
      </c>
      <c r="F21" s="33">
        <f t="shared" si="0"/>
        <v>13292.125</v>
      </c>
      <c r="G21" s="19"/>
      <c r="H21" s="16"/>
      <c r="I21" s="17"/>
      <c r="J21" s="18"/>
    </row>
    <row r="22" spans="2:10" x14ac:dyDescent="0.25">
      <c r="B22" s="7">
        <v>45949</v>
      </c>
      <c r="C22" s="8">
        <v>772.5</v>
      </c>
      <c r="D22" s="9"/>
      <c r="E22" s="10">
        <v>19.25</v>
      </c>
      <c r="F22" s="33">
        <f t="shared" si="0"/>
        <v>14870.625</v>
      </c>
      <c r="G22" s="19"/>
      <c r="H22" s="16"/>
      <c r="I22" s="17"/>
      <c r="J22" s="18"/>
    </row>
    <row r="23" spans="2:10" x14ac:dyDescent="0.25">
      <c r="B23" s="7">
        <v>45950</v>
      </c>
      <c r="C23" s="8">
        <v>761.5</v>
      </c>
      <c r="D23" s="9"/>
      <c r="E23" s="10">
        <v>19.25</v>
      </c>
      <c r="F23" s="33">
        <f t="shared" si="0"/>
        <v>14658.875</v>
      </c>
      <c r="G23" s="19"/>
      <c r="H23" s="16"/>
      <c r="I23" s="17"/>
      <c r="J23" s="18"/>
    </row>
    <row r="24" spans="2:10" x14ac:dyDescent="0.25">
      <c r="B24" s="7">
        <v>45951</v>
      </c>
      <c r="C24" s="8">
        <v>767</v>
      </c>
      <c r="D24" s="9"/>
      <c r="E24" s="10">
        <v>19.25</v>
      </c>
      <c r="F24" s="33">
        <f t="shared" si="0"/>
        <v>14764.75</v>
      </c>
      <c r="G24" s="19"/>
      <c r="H24" s="16"/>
      <c r="I24" s="17"/>
      <c r="J24" s="18"/>
    </row>
    <row r="25" spans="2:10" x14ac:dyDescent="0.25">
      <c r="B25" s="7">
        <v>45952</v>
      </c>
      <c r="C25" s="8">
        <v>782</v>
      </c>
      <c r="D25" s="9"/>
      <c r="E25" s="10">
        <v>19.25</v>
      </c>
      <c r="F25" s="33">
        <f t="shared" si="0"/>
        <v>15053.5</v>
      </c>
      <c r="G25" s="19"/>
      <c r="H25" s="16"/>
      <c r="I25" s="17"/>
      <c r="J25" s="18"/>
    </row>
    <row r="26" spans="2:10" x14ac:dyDescent="0.25">
      <c r="B26" s="7">
        <v>45953</v>
      </c>
      <c r="C26" s="8">
        <v>761</v>
      </c>
      <c r="D26" s="9"/>
      <c r="E26" s="10">
        <v>19.25</v>
      </c>
      <c r="F26" s="33">
        <f t="shared" si="0"/>
        <v>14649.25</v>
      </c>
      <c r="G26" s="19"/>
      <c r="H26" s="16"/>
      <c r="I26" s="17"/>
      <c r="J26" s="18"/>
    </row>
    <row r="27" spans="2:10" x14ac:dyDescent="0.25">
      <c r="B27" s="7">
        <v>45954</v>
      </c>
      <c r="C27" s="8">
        <v>776</v>
      </c>
      <c r="D27" s="9"/>
      <c r="E27" s="10">
        <v>19.25</v>
      </c>
      <c r="F27" s="33">
        <f t="shared" si="0"/>
        <v>14938</v>
      </c>
      <c r="G27" s="19"/>
      <c r="H27" s="16"/>
      <c r="I27" s="17"/>
      <c r="J27" s="18"/>
    </row>
    <row r="28" spans="2:10" x14ac:dyDescent="0.25">
      <c r="B28" s="7">
        <v>45955</v>
      </c>
      <c r="C28" s="8">
        <v>779.5</v>
      </c>
      <c r="D28" s="9"/>
      <c r="E28" s="10">
        <v>19.25</v>
      </c>
      <c r="F28" s="33">
        <f t="shared" si="0"/>
        <v>15005.375</v>
      </c>
      <c r="G28" s="19"/>
      <c r="H28" s="16"/>
      <c r="I28" s="17"/>
      <c r="J28" s="18"/>
    </row>
    <row r="29" spans="2:10" x14ac:dyDescent="0.25">
      <c r="B29" s="7">
        <v>45956</v>
      </c>
      <c r="C29" s="8">
        <v>791</v>
      </c>
      <c r="D29" s="9"/>
      <c r="E29" s="10">
        <v>19.25</v>
      </c>
      <c r="F29" s="33">
        <f t="shared" si="0"/>
        <v>15226.75</v>
      </c>
      <c r="G29" s="19"/>
      <c r="H29" s="16"/>
      <c r="I29" s="17"/>
      <c r="J29" s="18"/>
    </row>
    <row r="30" spans="2:10" x14ac:dyDescent="0.25">
      <c r="B30" s="7">
        <v>45957</v>
      </c>
      <c r="C30" s="8">
        <v>787</v>
      </c>
      <c r="D30" s="9"/>
      <c r="E30" s="10">
        <v>19.25</v>
      </c>
      <c r="F30" s="33">
        <f t="shared" si="0"/>
        <v>15149.75</v>
      </c>
      <c r="G30" s="19"/>
      <c r="H30" s="16"/>
      <c r="I30" s="17"/>
      <c r="J30" s="18"/>
    </row>
    <row r="31" spans="2:10" x14ac:dyDescent="0.25">
      <c r="B31" s="7">
        <v>45958</v>
      </c>
      <c r="C31" s="8">
        <v>801</v>
      </c>
      <c r="D31" s="9"/>
      <c r="E31" s="10">
        <v>19.25</v>
      </c>
      <c r="F31" s="33">
        <f t="shared" si="0"/>
        <v>15419.25</v>
      </c>
      <c r="G31" s="19"/>
      <c r="H31" s="16"/>
      <c r="I31" s="17"/>
      <c r="J31" s="18"/>
    </row>
    <row r="32" spans="2:10" x14ac:dyDescent="0.25">
      <c r="B32" s="7">
        <v>45959</v>
      </c>
      <c r="C32" s="8">
        <v>813.5</v>
      </c>
      <c r="D32" s="9"/>
      <c r="E32" s="10">
        <v>19.25</v>
      </c>
      <c r="F32" s="33">
        <f t="shared" si="0"/>
        <v>15659.875</v>
      </c>
      <c r="G32" s="19"/>
      <c r="H32" s="16"/>
      <c r="I32" s="17"/>
      <c r="J32" s="18"/>
    </row>
    <row r="33" spans="2:12" x14ac:dyDescent="0.25">
      <c r="B33" s="7">
        <v>45960</v>
      </c>
      <c r="C33" s="8">
        <v>840</v>
      </c>
      <c r="D33" s="9"/>
      <c r="E33" s="10">
        <v>19.25</v>
      </c>
      <c r="F33" s="33">
        <f t="shared" si="0"/>
        <v>16170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839</v>
      </c>
      <c r="D34" s="48"/>
      <c r="E34" s="10">
        <v>19.25</v>
      </c>
      <c r="F34" s="49">
        <f t="shared" si="0"/>
        <v>16150.75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22585.5</v>
      </c>
      <c r="D35" s="43">
        <f>SUM(D4:D34)</f>
        <v>0</v>
      </c>
      <c r="E35" s="44"/>
      <c r="F35" s="45" t="s">
        <v>4</v>
      </c>
      <c r="G35" s="24"/>
      <c r="H35" s="165" t="s">
        <v>11</v>
      </c>
      <c r="I35" s="165"/>
      <c r="J35" s="25">
        <f>SUM(J4:J34)</f>
        <v>559422.64265874994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66" t="s">
        <v>13</v>
      </c>
      <c r="I36" s="166"/>
      <c r="J36" s="18">
        <f>F36+F37</f>
        <v>434770.875</v>
      </c>
      <c r="L36" s="31">
        <f>J36-J4-J5-J6</f>
        <v>429992.74308375001</v>
      </c>
    </row>
    <row r="37" spans="2:12" x14ac:dyDescent="0.25">
      <c r="B37" s="26" t="s">
        <v>14</v>
      </c>
      <c r="C37" s="30">
        <f>C35</f>
        <v>22585.5</v>
      </c>
      <c r="D37" s="9">
        <f>D35/1.03</f>
        <v>0</v>
      </c>
      <c r="E37" s="10"/>
      <c r="F37" s="33">
        <f>SUM(F4:F36)</f>
        <v>434770.875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67" t="s">
        <v>16</v>
      </c>
      <c r="C39" s="168"/>
      <c r="D39" s="27"/>
      <c r="E39" s="37"/>
      <c r="F39" s="38"/>
      <c r="G39" s="28"/>
      <c r="H39" s="169" t="s">
        <v>17</v>
      </c>
      <c r="I39" s="169"/>
      <c r="J39" s="29">
        <f>J36+J37+J38-J35</f>
        <v>-124651.76765874994</v>
      </c>
    </row>
    <row r="40" spans="2:12" ht="15.75" thickBot="1" x14ac:dyDescent="0.3">
      <c r="B40" s="159"/>
      <c r="C40" s="160"/>
      <c r="D40" s="160"/>
      <c r="E40" s="160"/>
      <c r="F40" s="160"/>
      <c r="G40" s="160"/>
      <c r="H40" s="160"/>
      <c r="I40" s="160"/>
      <c r="J40" s="161"/>
    </row>
    <row r="41" spans="2:12" ht="15.75" thickBot="1" x14ac:dyDescent="0.3">
      <c r="B41" s="159"/>
      <c r="C41" s="160"/>
      <c r="D41" s="160"/>
      <c r="E41" s="160"/>
      <c r="F41" s="160"/>
      <c r="G41" s="160"/>
      <c r="H41" s="160"/>
      <c r="I41" s="160"/>
      <c r="J41" s="161"/>
    </row>
    <row r="42" spans="2:12" x14ac:dyDescent="0.25">
      <c r="J42" s="31"/>
    </row>
    <row r="43" spans="2:12" x14ac:dyDescent="0.25">
      <c r="J43" s="31"/>
    </row>
  </sheetData>
  <sortState xmlns:xlrd2="http://schemas.microsoft.com/office/spreadsheetml/2017/richdata2" ref="G8:J13">
    <sortCondition ref="G8:G13"/>
  </sortState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17" sqref="J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62" t="s">
        <v>31</v>
      </c>
      <c r="C2" s="163"/>
      <c r="D2" s="163"/>
      <c r="E2" s="163"/>
      <c r="F2" s="163"/>
      <c r="G2" s="163"/>
      <c r="H2" s="163"/>
      <c r="I2" s="163"/>
      <c r="J2" s="164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76">
        <v>45894</v>
      </c>
      <c r="Q3" s="13">
        <f>R3-P3</f>
        <v>36</v>
      </c>
      <c r="R3" s="50">
        <v>45930</v>
      </c>
      <c r="S3" s="13" t="s">
        <v>45</v>
      </c>
      <c r="T3" s="77">
        <v>290</v>
      </c>
      <c r="U3" s="78" t="s">
        <v>40</v>
      </c>
      <c r="V3" s="78" t="s">
        <v>41</v>
      </c>
      <c r="W3" s="79">
        <v>20</v>
      </c>
      <c r="X3" s="78" t="s">
        <v>42</v>
      </c>
      <c r="Y3" s="80">
        <v>760</v>
      </c>
      <c r="Z3" s="63">
        <v>15200</v>
      </c>
      <c r="AA3" s="81"/>
      <c r="AB3" s="63">
        <v>15200</v>
      </c>
      <c r="AC3" t="s">
        <v>46</v>
      </c>
    </row>
    <row r="4" spans="2:29" x14ac:dyDescent="0.25">
      <c r="B4" s="7">
        <v>45962</v>
      </c>
      <c r="C4" s="8">
        <v>829</v>
      </c>
      <c r="D4" s="9"/>
      <c r="E4" s="10">
        <v>20</v>
      </c>
      <c r="F4" s="33">
        <f>E4*C4</f>
        <v>16580</v>
      </c>
      <c r="G4" s="11"/>
      <c r="H4" s="12" t="s">
        <v>6</v>
      </c>
      <c r="I4" s="13">
        <v>0.01</v>
      </c>
      <c r="J4" s="14">
        <f>(F36+F37)*I4</f>
        <v>5316.2</v>
      </c>
      <c r="P4" s="76">
        <v>45894</v>
      </c>
      <c r="Q4" s="13">
        <f>R4-P4</f>
        <v>36</v>
      </c>
      <c r="R4" s="50">
        <v>45930</v>
      </c>
      <c r="S4" s="13" t="s">
        <v>45</v>
      </c>
      <c r="T4" s="77">
        <v>290</v>
      </c>
      <c r="U4" s="78" t="s">
        <v>40</v>
      </c>
      <c r="V4" s="78" t="s">
        <v>43</v>
      </c>
      <c r="W4" s="79">
        <v>100</v>
      </c>
      <c r="X4" s="78" t="s">
        <v>42</v>
      </c>
      <c r="Y4" s="80">
        <v>750</v>
      </c>
      <c r="Z4" s="63">
        <v>75000</v>
      </c>
      <c r="AA4" s="81"/>
      <c r="AB4" s="63">
        <v>75000</v>
      </c>
      <c r="AC4" t="s">
        <v>46</v>
      </c>
    </row>
    <row r="5" spans="2:29" x14ac:dyDescent="0.25">
      <c r="B5" s="7">
        <v>45963</v>
      </c>
      <c r="C5" s="8">
        <v>832</v>
      </c>
      <c r="D5" s="9"/>
      <c r="E5" s="10">
        <v>20</v>
      </c>
      <c r="F5" s="33">
        <f t="shared" ref="F5:F34" si="0">E5*C5</f>
        <v>16640</v>
      </c>
      <c r="G5" s="11"/>
      <c r="H5" s="12" t="s">
        <v>7</v>
      </c>
      <c r="I5" s="13">
        <v>1E-3</v>
      </c>
      <c r="J5" s="14">
        <f>(F36+F37-J4-J6)*I5</f>
        <v>526.30380000000002</v>
      </c>
      <c r="P5" s="76">
        <v>45894</v>
      </c>
      <c r="Q5" s="13">
        <f>R5-P5</f>
        <v>36</v>
      </c>
      <c r="R5" s="50">
        <v>45930</v>
      </c>
      <c r="S5" s="13" t="s">
        <v>45</v>
      </c>
      <c r="T5" s="77">
        <v>290</v>
      </c>
      <c r="U5" s="78" t="s">
        <v>40</v>
      </c>
      <c r="V5" s="78" t="s">
        <v>44</v>
      </c>
      <c r="W5" s="79">
        <v>200</v>
      </c>
      <c r="X5" s="78" t="s">
        <v>42</v>
      </c>
      <c r="Y5" s="80">
        <v>770</v>
      </c>
      <c r="Z5" s="63">
        <v>154000</v>
      </c>
      <c r="AA5" s="81"/>
      <c r="AB5" s="63">
        <v>154000</v>
      </c>
      <c r="AC5" t="s">
        <v>46</v>
      </c>
    </row>
    <row r="6" spans="2:29" x14ac:dyDescent="0.25">
      <c r="B6" s="7">
        <v>45964</v>
      </c>
      <c r="C6" s="8">
        <v>881</v>
      </c>
      <c r="D6" s="9"/>
      <c r="E6" s="10">
        <v>20</v>
      </c>
      <c r="F6" s="33">
        <f t="shared" si="0"/>
        <v>17620</v>
      </c>
      <c r="G6" s="11"/>
      <c r="H6" s="12" t="s">
        <v>8</v>
      </c>
      <c r="I6" s="13"/>
      <c r="J6" s="14"/>
      <c r="P6" s="51"/>
      <c r="Q6" s="51"/>
      <c r="R6" s="51"/>
      <c r="S6" s="51"/>
      <c r="T6" s="51"/>
      <c r="U6" s="51"/>
      <c r="V6" s="65" t="s">
        <v>49</v>
      </c>
      <c r="W6" s="51"/>
      <c r="X6" s="51"/>
      <c r="Y6" s="51"/>
      <c r="Z6" s="51"/>
      <c r="AA6" s="51"/>
      <c r="AB6" s="66">
        <v>-244200</v>
      </c>
    </row>
    <row r="7" spans="2:29" x14ac:dyDescent="0.25">
      <c r="B7" s="7">
        <v>45965</v>
      </c>
      <c r="C7" s="8">
        <v>828.5</v>
      </c>
      <c r="D7" s="9"/>
      <c r="E7" s="10">
        <v>20</v>
      </c>
      <c r="F7" s="33">
        <f t="shared" si="0"/>
        <v>16570</v>
      </c>
      <c r="G7" s="11"/>
      <c r="H7" s="12" t="s">
        <v>9</v>
      </c>
      <c r="I7" s="13"/>
      <c r="J7" s="14">
        <f>'EKİM 2025'!J39*-1</f>
        <v>124651.76765874994</v>
      </c>
      <c r="P7" s="94">
        <v>45930</v>
      </c>
      <c r="Q7" s="95">
        <f>R7-P7</f>
        <v>31</v>
      </c>
      <c r="R7" s="50">
        <v>45961</v>
      </c>
      <c r="S7" s="13" t="s">
        <v>45</v>
      </c>
      <c r="T7" s="96">
        <v>363</v>
      </c>
      <c r="U7" s="97" t="s">
        <v>40</v>
      </c>
      <c r="V7" s="97" t="s">
        <v>60</v>
      </c>
      <c r="W7" s="98">
        <v>15</v>
      </c>
      <c r="X7" s="97" t="s">
        <v>42</v>
      </c>
      <c r="Y7" s="99">
        <v>685</v>
      </c>
      <c r="Z7" s="100">
        <v>10275</v>
      </c>
      <c r="AA7" s="101"/>
      <c r="AB7" s="100">
        <v>10275</v>
      </c>
      <c r="AC7" t="s">
        <v>61</v>
      </c>
    </row>
    <row r="8" spans="2:29" x14ac:dyDescent="0.25">
      <c r="B8" s="7">
        <v>45966</v>
      </c>
      <c r="C8" s="8">
        <v>887.5</v>
      </c>
      <c r="D8" s="9"/>
      <c r="E8" s="10">
        <v>20</v>
      </c>
      <c r="F8" s="33">
        <f t="shared" si="0"/>
        <v>17750</v>
      </c>
      <c r="G8" s="93">
        <v>45951</v>
      </c>
      <c r="H8" s="16" t="s">
        <v>72</v>
      </c>
      <c r="I8" s="17"/>
      <c r="J8" s="87">
        <v>14500</v>
      </c>
      <c r="P8" s="94">
        <v>45930</v>
      </c>
      <c r="Q8" s="95">
        <f>R8-P8</f>
        <v>31</v>
      </c>
      <c r="R8" s="50">
        <v>45961</v>
      </c>
      <c r="S8" s="13" t="s">
        <v>45</v>
      </c>
      <c r="T8" s="96">
        <v>363</v>
      </c>
      <c r="U8" s="97" t="s">
        <v>40</v>
      </c>
      <c r="V8" s="97" t="s">
        <v>43</v>
      </c>
      <c r="W8" s="98">
        <v>90</v>
      </c>
      <c r="X8" s="97" t="s">
        <v>42</v>
      </c>
      <c r="Y8" s="99">
        <v>770</v>
      </c>
      <c r="Z8" s="100">
        <v>69300</v>
      </c>
      <c r="AA8" s="101"/>
      <c r="AB8" s="100">
        <v>69300</v>
      </c>
      <c r="AC8" t="s">
        <v>61</v>
      </c>
    </row>
    <row r="9" spans="2:29" x14ac:dyDescent="0.25">
      <c r="B9" s="7">
        <v>45967</v>
      </c>
      <c r="C9" s="8">
        <v>876.5</v>
      </c>
      <c r="D9" s="9"/>
      <c r="E9" s="10">
        <v>20</v>
      </c>
      <c r="F9" s="33">
        <f t="shared" si="0"/>
        <v>17530</v>
      </c>
      <c r="G9" s="93">
        <v>45951</v>
      </c>
      <c r="H9" s="16" t="s">
        <v>73</v>
      </c>
      <c r="I9" s="17"/>
      <c r="J9" s="87">
        <v>56700</v>
      </c>
      <c r="P9" s="94">
        <v>45930</v>
      </c>
      <c r="Q9" s="95">
        <f>R9-P9</f>
        <v>31</v>
      </c>
      <c r="R9" s="50">
        <v>45961</v>
      </c>
      <c r="S9" s="13" t="s">
        <v>45</v>
      </c>
      <c r="T9" s="96">
        <v>363</v>
      </c>
      <c r="U9" s="97" t="s">
        <v>40</v>
      </c>
      <c r="V9" s="97" t="s">
        <v>44</v>
      </c>
      <c r="W9" s="98">
        <v>195</v>
      </c>
      <c r="X9" s="97" t="s">
        <v>42</v>
      </c>
      <c r="Y9" s="99">
        <v>790</v>
      </c>
      <c r="Z9" s="100">
        <v>154050</v>
      </c>
      <c r="AA9" s="101"/>
      <c r="AB9" s="100">
        <v>154050</v>
      </c>
      <c r="AC9" t="s">
        <v>61</v>
      </c>
    </row>
    <row r="10" spans="2:29" x14ac:dyDescent="0.25">
      <c r="B10" s="7">
        <v>45968</v>
      </c>
      <c r="C10" s="8">
        <v>884.5</v>
      </c>
      <c r="D10" s="9"/>
      <c r="E10" s="10">
        <v>20</v>
      </c>
      <c r="F10" s="33">
        <f t="shared" si="0"/>
        <v>17690</v>
      </c>
      <c r="G10" s="93">
        <v>45951</v>
      </c>
      <c r="H10" s="16" t="s">
        <v>74</v>
      </c>
      <c r="I10" s="17"/>
      <c r="J10" s="87">
        <v>124500</v>
      </c>
      <c r="P10" s="84">
        <v>45948</v>
      </c>
      <c r="Q10" s="51"/>
      <c r="R10" s="51"/>
      <c r="S10" s="51"/>
      <c r="T10" s="51"/>
      <c r="U10" s="51"/>
      <c r="V10" s="85" t="s">
        <v>62</v>
      </c>
      <c r="W10" s="51"/>
      <c r="X10" s="51"/>
      <c r="Y10" s="51"/>
      <c r="Z10" s="51"/>
      <c r="AA10" s="51"/>
      <c r="AB10" s="86">
        <v>-205000</v>
      </c>
    </row>
    <row r="11" spans="2:29" x14ac:dyDescent="0.25">
      <c r="B11" s="7">
        <v>45969</v>
      </c>
      <c r="C11" s="8">
        <v>739.5</v>
      </c>
      <c r="D11" s="9"/>
      <c r="E11" s="10">
        <v>20</v>
      </c>
      <c r="F11" s="33">
        <f t="shared" si="0"/>
        <v>14790</v>
      </c>
      <c r="G11" s="19"/>
      <c r="H11" s="16"/>
      <c r="I11" s="17"/>
      <c r="J11" s="18"/>
      <c r="P11" s="51"/>
      <c r="Q11" s="51"/>
      <c r="R11" s="51"/>
      <c r="S11" s="51"/>
      <c r="T11" s="51"/>
      <c r="U11" s="51"/>
      <c r="V11" s="51" t="s">
        <v>67</v>
      </c>
      <c r="W11" s="51"/>
      <c r="X11" s="51"/>
      <c r="Y11" s="51"/>
      <c r="Z11" s="51"/>
      <c r="AA11" s="51"/>
      <c r="AB11" s="102">
        <v>-28625</v>
      </c>
    </row>
    <row r="12" spans="2:29" x14ac:dyDescent="0.25">
      <c r="B12" s="7">
        <v>45970</v>
      </c>
      <c r="C12" s="8">
        <v>870</v>
      </c>
      <c r="D12" s="9"/>
      <c r="E12" s="10">
        <v>20</v>
      </c>
      <c r="F12" s="33">
        <f t="shared" si="0"/>
        <v>17400</v>
      </c>
      <c r="G12" s="15">
        <v>45994</v>
      </c>
      <c r="H12" s="16" t="s">
        <v>75</v>
      </c>
      <c r="I12" s="17"/>
      <c r="J12" s="18">
        <v>150000</v>
      </c>
      <c r="P12" s="106">
        <v>45951</v>
      </c>
      <c r="Q12" s="13">
        <f>R12-P12</f>
        <v>40</v>
      </c>
      <c r="R12" s="50">
        <v>45991</v>
      </c>
      <c r="S12" s="13" t="s">
        <v>45</v>
      </c>
      <c r="T12" s="107">
        <v>400</v>
      </c>
      <c r="U12" s="108" t="s">
        <v>40</v>
      </c>
      <c r="V12" s="108" t="s">
        <v>60</v>
      </c>
      <c r="W12" s="109">
        <v>20</v>
      </c>
      <c r="X12" s="108" t="s">
        <v>42</v>
      </c>
      <c r="Y12" s="110">
        <v>725</v>
      </c>
      <c r="Z12" s="111">
        <v>14500</v>
      </c>
      <c r="AA12" s="112"/>
      <c r="AB12" s="111">
        <v>14500</v>
      </c>
      <c r="AC12" t="s">
        <v>63</v>
      </c>
    </row>
    <row r="13" spans="2:29" x14ac:dyDescent="0.25">
      <c r="B13" s="7">
        <v>45971</v>
      </c>
      <c r="C13" s="8">
        <v>936</v>
      </c>
      <c r="D13" s="9"/>
      <c r="E13" s="10">
        <v>20</v>
      </c>
      <c r="F13" s="33">
        <f t="shared" si="0"/>
        <v>18720</v>
      </c>
      <c r="G13" s="19"/>
      <c r="H13" s="16"/>
      <c r="I13" s="17"/>
      <c r="J13" s="18"/>
      <c r="P13" s="106">
        <v>45951</v>
      </c>
      <c r="Q13" s="13">
        <f>R13-P13</f>
        <v>40</v>
      </c>
      <c r="R13" s="50">
        <v>45991</v>
      </c>
      <c r="S13" s="13" t="s">
        <v>45</v>
      </c>
      <c r="T13" s="107">
        <v>400</v>
      </c>
      <c r="U13" s="108" t="s">
        <v>40</v>
      </c>
      <c r="V13" s="108" t="s">
        <v>43</v>
      </c>
      <c r="W13" s="109">
        <v>70</v>
      </c>
      <c r="X13" s="108" t="s">
        <v>42</v>
      </c>
      <c r="Y13" s="110">
        <v>810</v>
      </c>
      <c r="Z13" s="111">
        <v>56700</v>
      </c>
      <c r="AA13" s="112"/>
      <c r="AB13" s="111">
        <v>56700</v>
      </c>
      <c r="AC13" t="s">
        <v>63</v>
      </c>
    </row>
    <row r="14" spans="2:29" x14ac:dyDescent="0.25">
      <c r="B14" s="7">
        <v>45972</v>
      </c>
      <c r="C14" s="8">
        <v>886</v>
      </c>
      <c r="D14" s="9"/>
      <c r="E14" s="10">
        <v>20</v>
      </c>
      <c r="F14" s="33">
        <f t="shared" si="0"/>
        <v>17720</v>
      </c>
      <c r="G14" s="15">
        <v>46009</v>
      </c>
      <c r="H14" s="16" t="s">
        <v>81</v>
      </c>
      <c r="I14" s="17"/>
      <c r="J14" s="18">
        <v>35796.9</v>
      </c>
      <c r="P14" s="106">
        <v>45951</v>
      </c>
      <c r="Q14" s="13">
        <f>R14-P14</f>
        <v>40</v>
      </c>
      <c r="R14" s="50">
        <v>45991</v>
      </c>
      <c r="S14" s="13" t="s">
        <v>45</v>
      </c>
      <c r="T14" s="107">
        <v>400</v>
      </c>
      <c r="U14" s="108" t="s">
        <v>40</v>
      </c>
      <c r="V14" s="108" t="s">
        <v>44</v>
      </c>
      <c r="W14" s="109">
        <v>150</v>
      </c>
      <c r="X14" s="108" t="s">
        <v>42</v>
      </c>
      <c r="Y14" s="110">
        <v>830</v>
      </c>
      <c r="Z14" s="111">
        <v>124500</v>
      </c>
      <c r="AA14" s="112"/>
      <c r="AB14" s="111">
        <v>124500</v>
      </c>
      <c r="AC14" t="s">
        <v>63</v>
      </c>
    </row>
    <row r="15" spans="2:29" x14ac:dyDescent="0.25">
      <c r="B15" s="7">
        <v>45973</v>
      </c>
      <c r="C15" s="8">
        <v>904.5</v>
      </c>
      <c r="D15" s="9"/>
      <c r="E15" s="10">
        <v>20</v>
      </c>
      <c r="F15" s="33">
        <f t="shared" si="0"/>
        <v>18090</v>
      </c>
      <c r="G15" s="19"/>
      <c r="H15" s="16"/>
      <c r="I15" s="17"/>
      <c r="J15" s="18"/>
      <c r="P15" s="51"/>
      <c r="Q15" s="51"/>
      <c r="R15" s="51"/>
      <c r="S15" s="51"/>
      <c r="T15" s="51"/>
      <c r="U15" s="51"/>
      <c r="V15" s="51" t="s">
        <v>71</v>
      </c>
      <c r="W15" s="51"/>
      <c r="X15" s="51"/>
      <c r="Y15" s="51"/>
      <c r="Z15" s="51"/>
      <c r="AA15" s="51"/>
      <c r="AB15" s="102">
        <v>-195700</v>
      </c>
    </row>
    <row r="16" spans="2:29" x14ac:dyDescent="0.25">
      <c r="B16" s="7">
        <v>45974</v>
      </c>
      <c r="C16" s="8">
        <v>898</v>
      </c>
      <c r="D16" s="9"/>
      <c r="E16" s="10">
        <v>20</v>
      </c>
      <c r="F16" s="33">
        <f t="shared" si="0"/>
        <v>17960</v>
      </c>
      <c r="G16" s="15">
        <v>46029</v>
      </c>
      <c r="H16" s="16" t="s">
        <v>81</v>
      </c>
      <c r="I16" s="17"/>
      <c r="J16" s="18">
        <v>300000</v>
      </c>
    </row>
    <row r="17" spans="2:10" x14ac:dyDescent="0.25">
      <c r="B17" s="7">
        <v>45975</v>
      </c>
      <c r="C17" s="8">
        <v>861.5</v>
      </c>
      <c r="D17" s="9"/>
      <c r="E17" s="10">
        <v>20</v>
      </c>
      <c r="F17" s="33">
        <f t="shared" si="0"/>
        <v>17230</v>
      </c>
      <c r="G17" s="19"/>
      <c r="H17" s="16"/>
      <c r="I17" s="17"/>
      <c r="J17" s="18"/>
    </row>
    <row r="18" spans="2:10" x14ac:dyDescent="0.25">
      <c r="B18" s="7">
        <v>45976</v>
      </c>
      <c r="C18" s="8">
        <v>917</v>
      </c>
      <c r="D18" s="9"/>
      <c r="E18" s="10">
        <v>20</v>
      </c>
      <c r="F18" s="33">
        <f t="shared" si="0"/>
        <v>18340</v>
      </c>
      <c r="G18" s="19"/>
      <c r="H18" s="16"/>
      <c r="I18" s="17"/>
      <c r="J18" s="18"/>
    </row>
    <row r="19" spans="2:10" x14ac:dyDescent="0.25">
      <c r="B19" s="7">
        <v>45977</v>
      </c>
      <c r="C19" s="8">
        <v>913</v>
      </c>
      <c r="D19" s="9"/>
      <c r="E19" s="10">
        <v>20</v>
      </c>
      <c r="F19" s="33">
        <f t="shared" si="0"/>
        <v>18260</v>
      </c>
      <c r="G19" s="19"/>
      <c r="H19" s="16"/>
      <c r="I19" s="17"/>
      <c r="J19" s="18"/>
    </row>
    <row r="20" spans="2:10" x14ac:dyDescent="0.25">
      <c r="B20" s="7">
        <v>45978</v>
      </c>
      <c r="C20" s="8">
        <v>910.5</v>
      </c>
      <c r="D20" s="9"/>
      <c r="E20" s="10">
        <v>20</v>
      </c>
      <c r="F20" s="33">
        <f t="shared" si="0"/>
        <v>18210</v>
      </c>
      <c r="G20" s="19"/>
      <c r="H20" s="16"/>
      <c r="I20" s="17"/>
      <c r="J20" s="18"/>
    </row>
    <row r="21" spans="2:10" x14ac:dyDescent="0.25">
      <c r="B21" s="7">
        <v>45979</v>
      </c>
      <c r="C21" s="8">
        <v>916.5</v>
      </c>
      <c r="D21" s="9"/>
      <c r="E21" s="10">
        <v>20</v>
      </c>
      <c r="F21" s="33">
        <f t="shared" si="0"/>
        <v>18330</v>
      </c>
      <c r="G21" s="19"/>
      <c r="H21" s="16"/>
      <c r="I21" s="17"/>
      <c r="J21" s="18"/>
    </row>
    <row r="22" spans="2:10" x14ac:dyDescent="0.25">
      <c r="B22" s="7">
        <v>45980</v>
      </c>
      <c r="C22" s="8">
        <v>900.5</v>
      </c>
      <c r="D22" s="9"/>
      <c r="E22" s="10">
        <v>20</v>
      </c>
      <c r="F22" s="33">
        <f t="shared" si="0"/>
        <v>18010</v>
      </c>
      <c r="G22" s="19"/>
      <c r="H22" s="16"/>
      <c r="I22" s="17"/>
      <c r="J22" s="18"/>
    </row>
    <row r="23" spans="2:10" x14ac:dyDescent="0.25">
      <c r="B23" s="7">
        <v>45981</v>
      </c>
      <c r="C23" s="8">
        <v>874</v>
      </c>
      <c r="D23" s="9"/>
      <c r="E23" s="10">
        <v>20</v>
      </c>
      <c r="F23" s="33">
        <f t="shared" si="0"/>
        <v>17480</v>
      </c>
      <c r="G23" s="19"/>
      <c r="H23" s="16"/>
      <c r="I23" s="17"/>
      <c r="J23" s="18"/>
    </row>
    <row r="24" spans="2:10" x14ac:dyDescent="0.25">
      <c r="B24" s="7">
        <v>45982</v>
      </c>
      <c r="C24" s="8">
        <v>839.5</v>
      </c>
      <c r="D24" s="9"/>
      <c r="E24" s="10">
        <v>20</v>
      </c>
      <c r="F24" s="33">
        <f t="shared" si="0"/>
        <v>16790</v>
      </c>
      <c r="G24" s="19"/>
      <c r="H24" s="16"/>
      <c r="I24" s="17"/>
      <c r="J24" s="18"/>
    </row>
    <row r="25" spans="2:10" x14ac:dyDescent="0.25">
      <c r="B25" s="7">
        <v>45983</v>
      </c>
      <c r="C25" s="8">
        <v>877</v>
      </c>
      <c r="D25" s="9"/>
      <c r="E25" s="10">
        <v>20</v>
      </c>
      <c r="F25" s="33">
        <f t="shared" si="0"/>
        <v>17540</v>
      </c>
      <c r="G25" s="19"/>
      <c r="H25" s="16"/>
      <c r="I25" s="17"/>
      <c r="J25" s="18"/>
    </row>
    <row r="26" spans="2:10" x14ac:dyDescent="0.25">
      <c r="B26" s="7">
        <v>45984</v>
      </c>
      <c r="C26" s="8">
        <v>883</v>
      </c>
      <c r="D26" s="9"/>
      <c r="E26" s="10">
        <v>20</v>
      </c>
      <c r="F26" s="33">
        <f t="shared" si="0"/>
        <v>17660</v>
      </c>
      <c r="G26" s="19"/>
      <c r="H26" s="16"/>
      <c r="I26" s="17"/>
      <c r="J26" s="18"/>
    </row>
    <row r="27" spans="2:10" x14ac:dyDescent="0.25">
      <c r="B27" s="7">
        <v>45985</v>
      </c>
      <c r="C27" s="8">
        <v>895.5</v>
      </c>
      <c r="D27" s="9"/>
      <c r="E27" s="10">
        <v>20</v>
      </c>
      <c r="F27" s="33">
        <f t="shared" si="0"/>
        <v>17910</v>
      </c>
      <c r="G27" s="19"/>
      <c r="H27" s="16"/>
      <c r="I27" s="17"/>
      <c r="J27" s="18"/>
    </row>
    <row r="28" spans="2:10" x14ac:dyDescent="0.25">
      <c r="B28" s="7">
        <v>45986</v>
      </c>
      <c r="C28" s="8">
        <v>922.5</v>
      </c>
      <c r="D28" s="9"/>
      <c r="E28" s="10">
        <v>20</v>
      </c>
      <c r="F28" s="33">
        <f t="shared" si="0"/>
        <v>18450</v>
      </c>
      <c r="G28" s="19"/>
      <c r="H28" s="16"/>
      <c r="I28" s="17"/>
      <c r="J28" s="18"/>
    </row>
    <row r="29" spans="2:10" x14ac:dyDescent="0.25">
      <c r="B29" s="7">
        <v>45987</v>
      </c>
      <c r="C29" s="8">
        <v>926</v>
      </c>
      <c r="D29" s="9"/>
      <c r="E29" s="10">
        <v>20</v>
      </c>
      <c r="F29" s="33">
        <f t="shared" si="0"/>
        <v>18520</v>
      </c>
      <c r="G29" s="19"/>
      <c r="H29" s="16"/>
      <c r="I29" s="17"/>
      <c r="J29" s="18"/>
    </row>
    <row r="30" spans="2:10" x14ac:dyDescent="0.25">
      <c r="B30" s="7">
        <v>45988</v>
      </c>
      <c r="C30" s="8">
        <v>907</v>
      </c>
      <c r="D30" s="9"/>
      <c r="E30" s="10">
        <v>20</v>
      </c>
      <c r="F30" s="33">
        <f t="shared" si="0"/>
        <v>18140</v>
      </c>
      <c r="G30" s="19"/>
      <c r="H30" s="16"/>
      <c r="I30" s="17"/>
      <c r="J30" s="18"/>
    </row>
    <row r="31" spans="2:10" x14ac:dyDescent="0.25">
      <c r="B31" s="7">
        <v>45989</v>
      </c>
      <c r="C31" s="8">
        <v>905.5</v>
      </c>
      <c r="D31" s="9"/>
      <c r="E31" s="10">
        <v>20</v>
      </c>
      <c r="F31" s="33">
        <f t="shared" si="0"/>
        <v>18110</v>
      </c>
      <c r="G31" s="19"/>
      <c r="H31" s="16"/>
      <c r="I31" s="17"/>
      <c r="J31" s="18"/>
    </row>
    <row r="32" spans="2:10" x14ac:dyDescent="0.25">
      <c r="B32" s="7">
        <v>45990</v>
      </c>
      <c r="C32" s="8">
        <v>937.5</v>
      </c>
      <c r="D32" s="9"/>
      <c r="E32" s="10">
        <v>20</v>
      </c>
      <c r="F32" s="33">
        <f t="shared" si="0"/>
        <v>18750</v>
      </c>
      <c r="G32" s="19"/>
      <c r="H32" s="16"/>
      <c r="I32" s="17"/>
      <c r="J32" s="18"/>
    </row>
    <row r="33" spans="2:12" x14ac:dyDescent="0.25">
      <c r="B33" s="7">
        <v>45991</v>
      </c>
      <c r="C33" s="8">
        <v>941.5</v>
      </c>
      <c r="D33" s="9"/>
      <c r="E33" s="10">
        <v>20</v>
      </c>
      <c r="F33" s="33">
        <f t="shared" si="0"/>
        <v>18830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20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26581</v>
      </c>
      <c r="D35" s="43">
        <f>SUM(D4:D34)</f>
        <v>0</v>
      </c>
      <c r="E35" s="44"/>
      <c r="F35" s="45" t="s">
        <v>4</v>
      </c>
      <c r="G35" s="24"/>
      <c r="H35" s="165" t="s">
        <v>11</v>
      </c>
      <c r="I35" s="165"/>
      <c r="J35" s="25">
        <f>SUM(J4:J34)</f>
        <v>811991.17145875003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66" t="s">
        <v>13</v>
      </c>
      <c r="I36" s="166"/>
      <c r="J36" s="18">
        <f>F36+F37</f>
        <v>531620</v>
      </c>
      <c r="L36" s="31">
        <f>J36-J4-J5-J6</f>
        <v>525777.49620000005</v>
      </c>
    </row>
    <row r="37" spans="2:12" x14ac:dyDescent="0.25">
      <c r="B37" s="26" t="s">
        <v>14</v>
      </c>
      <c r="C37" s="30">
        <f>C35</f>
        <v>26581</v>
      </c>
      <c r="D37" s="9">
        <f>D35/1.03</f>
        <v>0</v>
      </c>
      <c r="E37" s="10"/>
      <c r="F37" s="33">
        <f>SUM(F4:F36)</f>
        <v>531620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67" t="s">
        <v>16</v>
      </c>
      <c r="C39" s="168"/>
      <c r="D39" s="27"/>
      <c r="E39" s="37"/>
      <c r="F39" s="38"/>
      <c r="G39" s="28"/>
      <c r="H39" s="169" t="s">
        <v>17</v>
      </c>
      <c r="I39" s="169"/>
      <c r="J39" s="29">
        <f>J36+J37+J38-J35</f>
        <v>-280371.17145875003</v>
      </c>
    </row>
    <row r="40" spans="2:12" ht="15.75" thickBot="1" x14ac:dyDescent="0.3">
      <c r="B40" s="159"/>
      <c r="C40" s="160"/>
      <c r="D40" s="160"/>
      <c r="E40" s="160"/>
      <c r="F40" s="160"/>
      <c r="G40" s="160"/>
      <c r="H40" s="160"/>
      <c r="I40" s="160"/>
      <c r="J40" s="161"/>
    </row>
    <row r="41" spans="2:12" ht="15.75" thickBot="1" x14ac:dyDescent="0.3">
      <c r="B41" s="159"/>
      <c r="C41" s="160"/>
      <c r="D41" s="160"/>
      <c r="E41" s="160"/>
      <c r="F41" s="160"/>
      <c r="G41" s="160"/>
      <c r="H41" s="160"/>
      <c r="I41" s="160"/>
      <c r="J41" s="1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P25" sqref="P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62" t="s">
        <v>31</v>
      </c>
      <c r="C2" s="163"/>
      <c r="D2" s="163"/>
      <c r="E2" s="163"/>
      <c r="F2" s="163"/>
      <c r="G2" s="163"/>
      <c r="H2" s="163"/>
      <c r="I2" s="163"/>
      <c r="J2" s="164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146850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20">
        <v>46001</v>
      </c>
      <c r="Q3" s="119" t="s">
        <v>77</v>
      </c>
      <c r="R3" s="120">
        <v>46053</v>
      </c>
      <c r="S3" s="119" t="s">
        <v>45</v>
      </c>
      <c r="T3" s="118">
        <v>523</v>
      </c>
      <c r="U3" s="119" t="s">
        <v>40</v>
      </c>
      <c r="V3" s="119" t="s">
        <v>78</v>
      </c>
      <c r="W3" s="117">
        <v>150</v>
      </c>
      <c r="X3" s="119" t="s">
        <v>42</v>
      </c>
      <c r="Y3" s="116">
        <v>745</v>
      </c>
      <c r="Z3" s="113">
        <v>111750</v>
      </c>
      <c r="AA3" s="115"/>
      <c r="AB3" s="113">
        <v>111750</v>
      </c>
      <c r="AC3" t="s">
        <v>80</v>
      </c>
    </row>
    <row r="4" spans="2:29" x14ac:dyDescent="0.25">
      <c r="B4" s="7">
        <v>45992</v>
      </c>
      <c r="C4" s="8">
        <v>931.5</v>
      </c>
      <c r="D4" s="9"/>
      <c r="E4" s="10">
        <v>20.5</v>
      </c>
      <c r="F4" s="33">
        <f>E4*C4</f>
        <v>19095.75</v>
      </c>
      <c r="G4" s="11"/>
      <c r="H4" s="12" t="s">
        <v>6</v>
      </c>
      <c r="I4" s="13">
        <v>0.01</v>
      </c>
      <c r="J4" s="14">
        <f>(F36+F37)*I4</f>
        <v>5611.67</v>
      </c>
      <c r="P4" s="120">
        <v>46001</v>
      </c>
      <c r="Q4" s="119" t="s">
        <v>77</v>
      </c>
      <c r="R4" s="120">
        <v>46053</v>
      </c>
      <c r="S4" s="119" t="s">
        <v>45</v>
      </c>
      <c r="T4" s="118">
        <v>523</v>
      </c>
      <c r="U4" s="119" t="s">
        <v>40</v>
      </c>
      <c r="V4" s="119" t="s">
        <v>79</v>
      </c>
      <c r="W4" s="114">
        <v>1500</v>
      </c>
      <c r="X4" s="119" t="s">
        <v>12</v>
      </c>
      <c r="Y4" s="116">
        <v>23.4</v>
      </c>
      <c r="Z4" s="113">
        <v>35100</v>
      </c>
      <c r="AA4" s="115"/>
      <c r="AB4" s="113">
        <v>35100</v>
      </c>
      <c r="AC4" t="s">
        <v>80</v>
      </c>
    </row>
    <row r="5" spans="2:29" x14ac:dyDescent="0.25">
      <c r="B5" s="7">
        <v>45993</v>
      </c>
      <c r="C5" s="8">
        <v>965</v>
      </c>
      <c r="D5" s="9"/>
      <c r="E5" s="10">
        <v>20.5</v>
      </c>
      <c r="F5" s="33">
        <f t="shared" ref="F5:F34" si="0">E5*C5</f>
        <v>19782.5</v>
      </c>
      <c r="G5" s="11"/>
      <c r="H5" s="12" t="s">
        <v>7</v>
      </c>
      <c r="I5" s="13">
        <v>1E-3</v>
      </c>
      <c r="J5" s="14">
        <f>(F36+F37-J4-J6)*I5</f>
        <v>555.55533000000003</v>
      </c>
    </row>
    <row r="6" spans="2:29" x14ac:dyDescent="0.25">
      <c r="B6" s="7">
        <v>45994</v>
      </c>
      <c r="C6" s="8">
        <v>955</v>
      </c>
      <c r="D6" s="9"/>
      <c r="E6" s="10">
        <v>20.5</v>
      </c>
      <c r="F6" s="33">
        <f t="shared" si="0"/>
        <v>19577.5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943</v>
      </c>
      <c r="D7" s="9"/>
      <c r="E7" s="10">
        <v>20.5</v>
      </c>
      <c r="F7" s="33">
        <f t="shared" si="0"/>
        <v>19331.5</v>
      </c>
      <c r="G7" s="11"/>
      <c r="H7" s="12" t="s">
        <v>9</v>
      </c>
      <c r="I7" s="13"/>
      <c r="J7" s="14">
        <f>'KASIM 2025'!J39*-1</f>
        <v>280371.17145875003</v>
      </c>
    </row>
    <row r="8" spans="2:29" x14ac:dyDescent="0.25">
      <c r="B8" s="7">
        <v>45996</v>
      </c>
      <c r="C8" s="8">
        <v>937.5</v>
      </c>
      <c r="D8" s="9"/>
      <c r="E8" s="10">
        <v>20.5</v>
      </c>
      <c r="F8" s="33">
        <f t="shared" si="0"/>
        <v>19218.75</v>
      </c>
      <c r="G8" s="15"/>
      <c r="H8" s="16"/>
      <c r="I8" s="17"/>
      <c r="J8" s="18"/>
    </row>
    <row r="9" spans="2:29" x14ac:dyDescent="0.25">
      <c r="B9" s="7">
        <v>45997</v>
      </c>
      <c r="C9" s="8">
        <v>919</v>
      </c>
      <c r="D9" s="9"/>
      <c r="E9" s="10">
        <v>20.5</v>
      </c>
      <c r="F9" s="33">
        <f t="shared" si="0"/>
        <v>18839.5</v>
      </c>
      <c r="G9" s="15"/>
      <c r="H9" s="16"/>
      <c r="I9" s="17"/>
      <c r="J9" s="18"/>
    </row>
    <row r="10" spans="2:29" x14ac:dyDescent="0.25">
      <c r="B10" s="7">
        <v>45998</v>
      </c>
      <c r="C10" s="8">
        <v>926.5</v>
      </c>
      <c r="D10" s="9"/>
      <c r="E10" s="10">
        <v>20.5</v>
      </c>
      <c r="F10" s="33">
        <f t="shared" si="0"/>
        <v>18993.25</v>
      </c>
      <c r="G10" s="15">
        <v>46010</v>
      </c>
      <c r="H10" s="16" t="s">
        <v>81</v>
      </c>
      <c r="I10" s="17"/>
      <c r="J10" s="18">
        <v>200000</v>
      </c>
    </row>
    <row r="11" spans="2:29" x14ac:dyDescent="0.25">
      <c r="B11" s="7">
        <v>45999</v>
      </c>
      <c r="C11" s="8">
        <v>916.5</v>
      </c>
      <c r="D11" s="9"/>
      <c r="E11" s="10">
        <v>20.5</v>
      </c>
      <c r="F11" s="33">
        <f t="shared" si="0"/>
        <v>18788.25</v>
      </c>
      <c r="G11" s="15">
        <v>46045</v>
      </c>
      <c r="H11" s="16" t="s">
        <v>81</v>
      </c>
      <c r="I11" s="17"/>
      <c r="J11" s="18">
        <v>61092.02</v>
      </c>
    </row>
    <row r="12" spans="2:29" x14ac:dyDescent="0.25">
      <c r="B12" s="7">
        <v>46000</v>
      </c>
      <c r="C12" s="8">
        <v>878</v>
      </c>
      <c r="D12" s="9"/>
      <c r="E12" s="10">
        <v>20.5</v>
      </c>
      <c r="F12" s="33">
        <f t="shared" si="0"/>
        <v>17999</v>
      </c>
      <c r="G12" s="19"/>
      <c r="H12" s="16"/>
      <c r="I12" s="17"/>
      <c r="J12" s="18"/>
    </row>
    <row r="13" spans="2:29" x14ac:dyDescent="0.25">
      <c r="B13" s="7">
        <v>46001</v>
      </c>
      <c r="C13" s="8">
        <v>883.5</v>
      </c>
      <c r="D13" s="9"/>
      <c r="E13" s="10">
        <v>20.5</v>
      </c>
      <c r="F13" s="33">
        <f t="shared" si="0"/>
        <v>18111.75</v>
      </c>
      <c r="G13" s="19"/>
      <c r="H13" s="16"/>
      <c r="I13" s="17"/>
      <c r="J13" s="18"/>
    </row>
    <row r="14" spans="2:29" x14ac:dyDescent="0.25">
      <c r="B14" s="7">
        <v>46002</v>
      </c>
      <c r="C14" s="8">
        <v>849</v>
      </c>
      <c r="D14" s="9"/>
      <c r="E14" s="10">
        <v>20.5</v>
      </c>
      <c r="F14" s="33">
        <f t="shared" si="0"/>
        <v>17404.5</v>
      </c>
      <c r="G14" s="19"/>
      <c r="H14" s="16"/>
      <c r="I14" s="17"/>
      <c r="J14" s="18"/>
    </row>
    <row r="15" spans="2:29" x14ac:dyDescent="0.25">
      <c r="B15" s="7">
        <v>46003</v>
      </c>
      <c r="C15" s="8">
        <v>851</v>
      </c>
      <c r="D15" s="9"/>
      <c r="E15" s="10">
        <v>20.5</v>
      </c>
      <c r="F15" s="33">
        <f t="shared" si="0"/>
        <v>17445.5</v>
      </c>
      <c r="G15" s="19"/>
      <c r="H15" s="16"/>
      <c r="I15" s="17"/>
      <c r="J15" s="18"/>
    </row>
    <row r="16" spans="2:29" x14ac:dyDescent="0.25">
      <c r="B16" s="7">
        <v>46004</v>
      </c>
      <c r="C16" s="8">
        <v>841</v>
      </c>
      <c r="D16" s="9"/>
      <c r="E16" s="10">
        <v>20.5</v>
      </c>
      <c r="F16" s="33">
        <f t="shared" si="0"/>
        <v>17240.5</v>
      </c>
      <c r="G16" s="19"/>
      <c r="H16" s="16"/>
      <c r="I16" s="17"/>
      <c r="J16" s="18"/>
    </row>
    <row r="17" spans="2:10" x14ac:dyDescent="0.25">
      <c r="B17" s="7">
        <v>46005</v>
      </c>
      <c r="C17" s="8">
        <v>810.5</v>
      </c>
      <c r="D17" s="9"/>
      <c r="E17" s="10">
        <v>20.5</v>
      </c>
      <c r="F17" s="33">
        <f t="shared" si="0"/>
        <v>16615.25</v>
      </c>
      <c r="G17" s="19"/>
      <c r="H17" s="16"/>
      <c r="I17" s="17"/>
      <c r="J17" s="18"/>
    </row>
    <row r="18" spans="2:10" x14ac:dyDescent="0.25">
      <c r="B18" s="7">
        <v>46006</v>
      </c>
      <c r="C18" s="8">
        <v>811.5</v>
      </c>
      <c r="D18" s="9"/>
      <c r="E18" s="10">
        <v>20.5</v>
      </c>
      <c r="F18" s="33">
        <f t="shared" si="0"/>
        <v>16635.75</v>
      </c>
      <c r="G18" s="19"/>
      <c r="H18" s="16"/>
      <c r="I18" s="17"/>
      <c r="J18" s="18"/>
    </row>
    <row r="19" spans="2:10" x14ac:dyDescent="0.25">
      <c r="B19" s="7">
        <v>46007</v>
      </c>
      <c r="C19" s="8">
        <v>847</v>
      </c>
      <c r="D19" s="9"/>
      <c r="E19" s="10">
        <v>20.5</v>
      </c>
      <c r="F19" s="33">
        <f t="shared" si="0"/>
        <v>17363.5</v>
      </c>
      <c r="G19" s="19"/>
      <c r="H19" s="16"/>
      <c r="I19" s="17"/>
      <c r="J19" s="18"/>
    </row>
    <row r="20" spans="2:10" x14ac:dyDescent="0.25">
      <c r="B20" s="7">
        <v>46008</v>
      </c>
      <c r="C20" s="8">
        <v>774.5</v>
      </c>
      <c r="D20" s="9"/>
      <c r="E20" s="10">
        <v>20.5</v>
      </c>
      <c r="F20" s="33">
        <f t="shared" si="0"/>
        <v>15877.25</v>
      </c>
      <c r="G20" s="19"/>
      <c r="H20" s="16"/>
      <c r="I20" s="17"/>
      <c r="J20" s="18"/>
    </row>
    <row r="21" spans="2:10" x14ac:dyDescent="0.25">
      <c r="B21" s="7">
        <v>46009</v>
      </c>
      <c r="C21" s="8">
        <v>815.5</v>
      </c>
      <c r="D21" s="9"/>
      <c r="E21" s="10">
        <v>20.5</v>
      </c>
      <c r="F21" s="33">
        <f t="shared" si="0"/>
        <v>16717.75</v>
      </c>
      <c r="G21" s="19"/>
      <c r="H21" s="16" t="s">
        <v>76</v>
      </c>
      <c r="I21" s="17"/>
      <c r="J21" s="18"/>
    </row>
    <row r="22" spans="2:10" x14ac:dyDescent="0.25">
      <c r="B22" s="7">
        <v>46010</v>
      </c>
      <c r="C22" s="8">
        <v>856.5</v>
      </c>
      <c r="D22" s="9"/>
      <c r="E22" s="10">
        <v>20.5</v>
      </c>
      <c r="F22" s="33">
        <f t="shared" si="0"/>
        <v>17558.25</v>
      </c>
      <c r="G22" s="19"/>
      <c r="H22" s="16"/>
      <c r="I22" s="17"/>
      <c r="J22" s="18"/>
    </row>
    <row r="23" spans="2:10" x14ac:dyDescent="0.25">
      <c r="B23" s="7">
        <v>46011</v>
      </c>
      <c r="C23" s="8">
        <v>883</v>
      </c>
      <c r="D23" s="9"/>
      <c r="E23" s="10">
        <v>20.5</v>
      </c>
      <c r="F23" s="33">
        <f t="shared" si="0"/>
        <v>18101.5</v>
      </c>
      <c r="G23" s="19"/>
      <c r="H23" s="16"/>
      <c r="I23" s="17"/>
      <c r="J23" s="18"/>
    </row>
    <row r="24" spans="2:10" x14ac:dyDescent="0.25">
      <c r="B24" s="7">
        <v>46012</v>
      </c>
      <c r="C24" s="8">
        <v>880.5</v>
      </c>
      <c r="D24" s="9"/>
      <c r="E24" s="10">
        <v>20.5</v>
      </c>
      <c r="F24" s="33">
        <f t="shared" si="0"/>
        <v>18050.25</v>
      </c>
      <c r="G24" s="19"/>
      <c r="H24" s="16"/>
      <c r="I24" s="17"/>
      <c r="J24" s="18"/>
    </row>
    <row r="25" spans="2:10" x14ac:dyDescent="0.25">
      <c r="B25" s="7">
        <v>46013</v>
      </c>
      <c r="C25" s="8">
        <v>873.5</v>
      </c>
      <c r="D25" s="9"/>
      <c r="E25" s="10">
        <v>20.5</v>
      </c>
      <c r="F25" s="33">
        <f t="shared" si="0"/>
        <v>17906.75</v>
      </c>
      <c r="G25" s="19"/>
      <c r="H25" s="16"/>
      <c r="I25" s="17"/>
      <c r="J25" s="18"/>
    </row>
    <row r="26" spans="2:10" x14ac:dyDescent="0.25">
      <c r="B26" s="7">
        <v>46014</v>
      </c>
      <c r="C26" s="8">
        <v>877.5</v>
      </c>
      <c r="D26" s="9"/>
      <c r="E26" s="10">
        <v>20.5</v>
      </c>
      <c r="F26" s="33">
        <f t="shared" si="0"/>
        <v>17988.75</v>
      </c>
      <c r="G26" s="19"/>
      <c r="H26" s="16"/>
      <c r="I26" s="17"/>
      <c r="J26" s="18"/>
    </row>
    <row r="27" spans="2:10" x14ac:dyDescent="0.25">
      <c r="B27" s="7">
        <v>46015</v>
      </c>
      <c r="C27" s="8">
        <v>905</v>
      </c>
      <c r="D27" s="9"/>
      <c r="E27" s="10">
        <v>20.5</v>
      </c>
      <c r="F27" s="33">
        <f t="shared" si="0"/>
        <v>18552.5</v>
      </c>
      <c r="G27" s="19"/>
      <c r="H27" s="16"/>
      <c r="I27" s="17"/>
      <c r="J27" s="18"/>
    </row>
    <row r="28" spans="2:10" x14ac:dyDescent="0.25">
      <c r="B28" s="7">
        <v>46016</v>
      </c>
      <c r="C28" s="8">
        <v>903.5</v>
      </c>
      <c r="D28" s="9"/>
      <c r="E28" s="10">
        <v>20.5</v>
      </c>
      <c r="F28" s="33">
        <f t="shared" si="0"/>
        <v>18521.75</v>
      </c>
      <c r="G28" s="19"/>
      <c r="H28" s="16"/>
      <c r="I28" s="17"/>
      <c r="J28" s="18"/>
    </row>
    <row r="29" spans="2:10" x14ac:dyDescent="0.25">
      <c r="B29" s="7">
        <v>46017</v>
      </c>
      <c r="C29" s="8">
        <v>929.5</v>
      </c>
      <c r="D29" s="9"/>
      <c r="E29" s="10">
        <v>20.5</v>
      </c>
      <c r="F29" s="33">
        <f t="shared" si="0"/>
        <v>19054.75</v>
      </c>
      <c r="G29" s="19"/>
      <c r="H29" s="16"/>
      <c r="I29" s="17"/>
      <c r="J29" s="18"/>
    </row>
    <row r="30" spans="2:10" x14ac:dyDescent="0.25">
      <c r="B30" s="7">
        <v>46018</v>
      </c>
      <c r="C30" s="8">
        <v>913</v>
      </c>
      <c r="D30" s="9"/>
      <c r="E30" s="10">
        <v>20.5</v>
      </c>
      <c r="F30" s="33">
        <f t="shared" si="0"/>
        <v>18716.5</v>
      </c>
      <c r="G30" s="19"/>
      <c r="H30" s="16"/>
      <c r="I30" s="17"/>
      <c r="J30" s="18"/>
    </row>
    <row r="31" spans="2:10" x14ac:dyDescent="0.25">
      <c r="B31" s="7">
        <v>46019</v>
      </c>
      <c r="C31" s="8">
        <v>894</v>
      </c>
      <c r="D31" s="9"/>
      <c r="E31" s="10">
        <v>20.5</v>
      </c>
      <c r="F31" s="33">
        <f t="shared" si="0"/>
        <v>18327</v>
      </c>
      <c r="G31" s="19"/>
      <c r="H31" s="16"/>
      <c r="I31" s="17"/>
      <c r="J31" s="18"/>
    </row>
    <row r="32" spans="2:10" x14ac:dyDescent="0.25">
      <c r="B32" s="7">
        <v>46020</v>
      </c>
      <c r="C32" s="8">
        <v>868</v>
      </c>
      <c r="D32" s="9"/>
      <c r="E32" s="10">
        <v>20.5</v>
      </c>
      <c r="F32" s="33">
        <f t="shared" si="0"/>
        <v>17794</v>
      </c>
      <c r="G32" s="19"/>
      <c r="H32" s="16"/>
      <c r="I32" s="17"/>
      <c r="J32" s="18"/>
    </row>
    <row r="33" spans="2:12" x14ac:dyDescent="0.25">
      <c r="B33" s="7">
        <v>46021</v>
      </c>
      <c r="C33" s="8">
        <v>885.5</v>
      </c>
      <c r="D33" s="9"/>
      <c r="E33" s="10">
        <v>20.5</v>
      </c>
      <c r="F33" s="33">
        <f t="shared" si="0"/>
        <v>18152.75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849</v>
      </c>
      <c r="D34" s="48"/>
      <c r="E34" s="10">
        <v>20.5</v>
      </c>
      <c r="F34" s="49">
        <f t="shared" si="0"/>
        <v>17404.5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27374</v>
      </c>
      <c r="D35" s="43">
        <f>SUM(D4:D34)</f>
        <v>0</v>
      </c>
      <c r="E35" s="44"/>
      <c r="F35" s="45" t="s">
        <v>4</v>
      </c>
      <c r="G35" s="24"/>
      <c r="H35" s="165" t="s">
        <v>11</v>
      </c>
      <c r="I35" s="165"/>
      <c r="J35" s="25">
        <f>SUM(J4:J34)</f>
        <v>547630.41678874998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66" t="s">
        <v>13</v>
      </c>
      <c r="I36" s="166"/>
      <c r="J36" s="18">
        <f>F36+F37</f>
        <v>561167</v>
      </c>
      <c r="L36" s="31">
        <f>J36-J4-J5-J6</f>
        <v>554999.77466999996</v>
      </c>
    </row>
    <row r="37" spans="2:12" x14ac:dyDescent="0.25">
      <c r="B37" s="26" t="s">
        <v>14</v>
      </c>
      <c r="C37" s="30">
        <f>C35</f>
        <v>27374</v>
      </c>
      <c r="D37" s="9">
        <f>D35/1.03</f>
        <v>0</v>
      </c>
      <c r="E37" s="10"/>
      <c r="F37" s="33">
        <f>SUM(F4:F36)</f>
        <v>561167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67" t="s">
        <v>16</v>
      </c>
      <c r="C39" s="168"/>
      <c r="D39" s="27"/>
      <c r="E39" s="37"/>
      <c r="F39" s="38"/>
      <c r="G39" s="28"/>
      <c r="H39" s="169" t="s">
        <v>17</v>
      </c>
      <c r="I39" s="169"/>
      <c r="J39" s="29">
        <f>J36+J37+J38-J35</f>
        <v>13536.583211250021</v>
      </c>
    </row>
    <row r="40" spans="2:12" ht="15.75" thickBot="1" x14ac:dyDescent="0.3">
      <c r="B40" s="159"/>
      <c r="C40" s="160"/>
      <c r="D40" s="160"/>
      <c r="E40" s="160"/>
      <c r="F40" s="160"/>
      <c r="G40" s="160"/>
      <c r="H40" s="160"/>
      <c r="I40" s="160"/>
      <c r="J40" s="161"/>
    </row>
    <row r="41" spans="2:12" ht="15.75" thickBot="1" x14ac:dyDescent="0.3">
      <c r="B41" s="159"/>
      <c r="C41" s="160"/>
      <c r="D41" s="160"/>
      <c r="E41" s="160"/>
      <c r="F41" s="160"/>
      <c r="G41" s="160"/>
      <c r="H41" s="160"/>
      <c r="I41" s="160"/>
      <c r="J41" s="1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C23F9-90D6-4E5C-901F-E11B55795C0F}">
  <dimension ref="B1:AC43"/>
  <sheetViews>
    <sheetView zoomScale="85" zoomScaleNormal="85" workbookViewId="0">
      <selection activeCell="J22" sqref="J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62" t="s">
        <v>31</v>
      </c>
      <c r="C2" s="163"/>
      <c r="D2" s="163"/>
      <c r="E2" s="163"/>
      <c r="F2" s="163"/>
      <c r="G2" s="163"/>
      <c r="H2" s="163"/>
      <c r="I2" s="163"/>
      <c r="J2" s="164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24">
        <v>46001</v>
      </c>
      <c r="Q3" s="125" t="s">
        <v>77</v>
      </c>
      <c r="R3" s="124">
        <v>46053</v>
      </c>
      <c r="S3" s="125" t="s">
        <v>45</v>
      </c>
      <c r="T3" s="126">
        <v>523</v>
      </c>
      <c r="U3" s="125" t="s">
        <v>40</v>
      </c>
      <c r="V3" s="125" t="s">
        <v>78</v>
      </c>
      <c r="W3" s="127">
        <v>150</v>
      </c>
      <c r="X3" s="125" t="s">
        <v>42</v>
      </c>
      <c r="Y3" s="128">
        <v>745</v>
      </c>
      <c r="Z3" s="129">
        <v>111750</v>
      </c>
      <c r="AA3" s="130"/>
      <c r="AB3" s="129">
        <v>111750</v>
      </c>
      <c r="AC3" t="s">
        <v>80</v>
      </c>
    </row>
    <row r="4" spans="2:29" x14ac:dyDescent="0.25">
      <c r="B4" s="7">
        <v>46023</v>
      </c>
      <c r="C4" s="8">
        <v>854</v>
      </c>
      <c r="D4" s="9"/>
      <c r="E4" s="10">
        <v>21.25</v>
      </c>
      <c r="F4" s="33">
        <f>E4*C4</f>
        <v>18147.5</v>
      </c>
      <c r="G4" s="11"/>
      <c r="H4" s="12" t="s">
        <v>6</v>
      </c>
      <c r="I4" s="13">
        <v>0.01</v>
      </c>
      <c r="J4" s="14">
        <f>(F36+F37)*I4</f>
        <v>5598.8575000000001</v>
      </c>
      <c r="P4" s="124">
        <v>46001</v>
      </c>
      <c r="Q4" s="125" t="s">
        <v>77</v>
      </c>
      <c r="R4" s="124">
        <v>46053</v>
      </c>
      <c r="S4" s="125" t="s">
        <v>45</v>
      </c>
      <c r="T4" s="126">
        <v>523</v>
      </c>
      <c r="U4" s="125" t="s">
        <v>40</v>
      </c>
      <c r="V4" s="125" t="s">
        <v>79</v>
      </c>
      <c r="W4" s="131">
        <v>1500</v>
      </c>
      <c r="X4" s="125" t="s">
        <v>12</v>
      </c>
      <c r="Y4" s="128">
        <v>23.4</v>
      </c>
      <c r="Z4" s="129">
        <v>35100</v>
      </c>
      <c r="AA4" s="130"/>
      <c r="AB4" s="129">
        <v>35100</v>
      </c>
      <c r="AC4" t="s">
        <v>80</v>
      </c>
    </row>
    <row r="5" spans="2:29" x14ac:dyDescent="0.25">
      <c r="B5" s="7">
        <v>46024</v>
      </c>
      <c r="C5" s="8">
        <v>860.5</v>
      </c>
      <c r="D5" s="9"/>
      <c r="E5" s="10">
        <v>21.25</v>
      </c>
      <c r="F5" s="33">
        <f t="shared" ref="F5:F34" si="0">E5*C5</f>
        <v>18285.625</v>
      </c>
      <c r="G5" s="11"/>
      <c r="H5" s="12" t="s">
        <v>7</v>
      </c>
      <c r="I5" s="13">
        <v>1E-3</v>
      </c>
      <c r="J5" s="14">
        <f>(F36+F37-J4-J6)*I5</f>
        <v>554.28689250000002</v>
      </c>
      <c r="P5" s="51"/>
      <c r="Q5" s="51"/>
      <c r="R5" s="51"/>
      <c r="S5" s="51"/>
      <c r="T5" s="51"/>
      <c r="U5" s="51"/>
      <c r="V5" s="51" t="s">
        <v>91</v>
      </c>
      <c r="W5" s="51"/>
      <c r="X5" s="51"/>
      <c r="Y5" s="51"/>
      <c r="Z5" s="51"/>
      <c r="AA5" s="51"/>
      <c r="AB5" s="102">
        <v>-146850</v>
      </c>
    </row>
    <row r="6" spans="2:29" x14ac:dyDescent="0.25">
      <c r="B6" s="7">
        <v>46025</v>
      </c>
      <c r="C6" s="8">
        <v>859.5</v>
      </c>
      <c r="D6" s="9"/>
      <c r="E6" s="10">
        <v>21.25</v>
      </c>
      <c r="F6" s="33">
        <f t="shared" si="0"/>
        <v>18264.375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845.5</v>
      </c>
      <c r="D7" s="9"/>
      <c r="E7" s="10">
        <v>21.25</v>
      </c>
      <c r="F7" s="33">
        <f t="shared" si="0"/>
        <v>17966.875</v>
      </c>
      <c r="G7" s="11"/>
      <c r="H7" s="12" t="s">
        <v>9</v>
      </c>
      <c r="I7" s="13"/>
      <c r="J7" s="14">
        <f>'ARALIK 2025'!J39*-1</f>
        <v>-13536.583211250021</v>
      </c>
    </row>
    <row r="8" spans="2:29" x14ac:dyDescent="0.25">
      <c r="B8" s="7">
        <v>46027</v>
      </c>
      <c r="C8" s="8">
        <v>878.5</v>
      </c>
      <c r="D8" s="9"/>
      <c r="E8" s="10">
        <v>21.25</v>
      </c>
      <c r="F8" s="33">
        <f t="shared" si="0"/>
        <v>18668.125</v>
      </c>
      <c r="G8" s="15"/>
      <c r="H8" s="16"/>
      <c r="I8" s="17"/>
      <c r="J8" s="18"/>
    </row>
    <row r="9" spans="2:29" x14ac:dyDescent="0.25">
      <c r="B9" s="7">
        <v>46028</v>
      </c>
      <c r="C9" s="8">
        <v>846.5</v>
      </c>
      <c r="D9" s="9"/>
      <c r="E9" s="10">
        <v>21.25</v>
      </c>
      <c r="F9" s="33">
        <f t="shared" si="0"/>
        <v>17988.125</v>
      </c>
      <c r="G9" s="15"/>
      <c r="H9" s="16"/>
      <c r="I9" s="17"/>
      <c r="J9" s="18"/>
    </row>
    <row r="10" spans="2:29" x14ac:dyDescent="0.25">
      <c r="B10" s="7">
        <v>46029</v>
      </c>
      <c r="C10" s="8">
        <v>861</v>
      </c>
      <c r="D10" s="9"/>
      <c r="E10" s="10">
        <v>21.25</v>
      </c>
      <c r="F10" s="33">
        <f t="shared" si="0"/>
        <v>18296.25</v>
      </c>
      <c r="G10" s="15"/>
      <c r="H10" s="16"/>
      <c r="I10" s="17"/>
      <c r="J10" s="18"/>
    </row>
    <row r="11" spans="2:29" x14ac:dyDescent="0.25">
      <c r="B11" s="7">
        <v>46030</v>
      </c>
      <c r="C11" s="8">
        <v>853</v>
      </c>
      <c r="D11" s="9"/>
      <c r="E11" s="10">
        <v>21.25</v>
      </c>
      <c r="F11" s="33">
        <f t="shared" si="0"/>
        <v>18126.25</v>
      </c>
      <c r="G11" s="19"/>
      <c r="H11" s="16"/>
      <c r="I11" s="17"/>
      <c r="J11" s="18"/>
    </row>
    <row r="12" spans="2:29" x14ac:dyDescent="0.25">
      <c r="B12" s="7">
        <v>46031</v>
      </c>
      <c r="C12" s="8">
        <v>822.5</v>
      </c>
      <c r="D12" s="9"/>
      <c r="E12" s="10">
        <v>21.25</v>
      </c>
      <c r="F12" s="33">
        <f t="shared" si="0"/>
        <v>17478.125</v>
      </c>
      <c r="G12" s="121">
        <v>46042</v>
      </c>
      <c r="H12" s="122" t="s">
        <v>82</v>
      </c>
      <c r="I12" s="51"/>
      <c r="J12" s="123">
        <v>-1700000</v>
      </c>
    </row>
    <row r="13" spans="2:29" x14ac:dyDescent="0.25">
      <c r="B13" s="7">
        <v>46032</v>
      </c>
      <c r="C13" s="8">
        <v>789.5</v>
      </c>
      <c r="D13" s="9"/>
      <c r="E13" s="10">
        <v>21.25</v>
      </c>
      <c r="F13" s="33">
        <f t="shared" si="0"/>
        <v>16776.875</v>
      </c>
      <c r="G13" s="121">
        <v>46042</v>
      </c>
      <c r="H13" s="122" t="s">
        <v>83</v>
      </c>
      <c r="I13" s="51"/>
      <c r="J13" s="123">
        <v>10000</v>
      </c>
    </row>
    <row r="14" spans="2:29" x14ac:dyDescent="0.25">
      <c r="B14" s="7">
        <v>46033</v>
      </c>
      <c r="C14" s="8">
        <v>869</v>
      </c>
      <c r="D14" s="9"/>
      <c r="E14" s="10">
        <v>21.25</v>
      </c>
      <c r="F14" s="33">
        <f t="shared" si="0"/>
        <v>18466.25</v>
      </c>
      <c r="G14" s="121">
        <v>46045</v>
      </c>
      <c r="H14" s="122" t="s">
        <v>84</v>
      </c>
      <c r="I14" s="51"/>
      <c r="J14" s="123">
        <v>500000</v>
      </c>
      <c r="L14" t="s">
        <v>87</v>
      </c>
    </row>
    <row r="15" spans="2:29" x14ac:dyDescent="0.25">
      <c r="B15" s="7">
        <v>46034</v>
      </c>
      <c r="C15" s="8">
        <v>867.5</v>
      </c>
      <c r="D15" s="9"/>
      <c r="E15" s="10">
        <v>21.25</v>
      </c>
      <c r="F15" s="33">
        <f t="shared" si="0"/>
        <v>18434.375</v>
      </c>
      <c r="G15" s="121">
        <v>46108</v>
      </c>
      <c r="H15" s="122" t="s">
        <v>85</v>
      </c>
      <c r="I15" s="51"/>
      <c r="J15" s="123">
        <v>700000</v>
      </c>
      <c r="L15" t="s">
        <v>88</v>
      </c>
    </row>
    <row r="16" spans="2:29" x14ac:dyDescent="0.25">
      <c r="B16" s="7">
        <v>46035</v>
      </c>
      <c r="C16" s="8">
        <v>814</v>
      </c>
      <c r="D16" s="9"/>
      <c r="E16" s="10">
        <v>21.25</v>
      </c>
      <c r="F16" s="33">
        <f t="shared" si="0"/>
        <v>17297.5</v>
      </c>
      <c r="G16" s="121">
        <v>46049</v>
      </c>
      <c r="H16" s="122" t="s">
        <v>81</v>
      </c>
      <c r="I16" s="51"/>
      <c r="J16" s="123">
        <v>40000</v>
      </c>
    </row>
    <row r="17" spans="2:10" x14ac:dyDescent="0.25">
      <c r="B17" s="7">
        <v>46036</v>
      </c>
      <c r="C17" s="8">
        <v>824</v>
      </c>
      <c r="D17" s="9"/>
      <c r="E17" s="10">
        <v>21.25</v>
      </c>
      <c r="F17" s="33">
        <f t="shared" si="0"/>
        <v>17510</v>
      </c>
      <c r="G17" s="121">
        <v>46049</v>
      </c>
      <c r="H17" s="122" t="s">
        <v>86</v>
      </c>
      <c r="I17" s="51"/>
      <c r="J17" s="123">
        <v>450000</v>
      </c>
    </row>
    <row r="18" spans="2:10" x14ac:dyDescent="0.25">
      <c r="B18" s="7">
        <v>46037</v>
      </c>
      <c r="C18" s="8">
        <v>817.5</v>
      </c>
      <c r="D18" s="9"/>
      <c r="E18" s="10">
        <v>21.25</v>
      </c>
      <c r="F18" s="33">
        <f t="shared" si="0"/>
        <v>17371.875</v>
      </c>
      <c r="G18" s="19"/>
      <c r="H18" s="16"/>
      <c r="I18" s="17"/>
      <c r="J18" s="18"/>
    </row>
    <row r="19" spans="2:10" x14ac:dyDescent="0.25">
      <c r="B19" s="7">
        <v>46038</v>
      </c>
      <c r="C19" s="8">
        <v>808</v>
      </c>
      <c r="D19" s="9"/>
      <c r="E19" s="10">
        <v>21.25</v>
      </c>
      <c r="F19" s="33">
        <f t="shared" si="0"/>
        <v>17170</v>
      </c>
      <c r="G19" s="120">
        <v>46001</v>
      </c>
      <c r="H19" s="16" t="s">
        <v>89</v>
      </c>
      <c r="I19" s="17"/>
      <c r="J19" s="113">
        <v>111750</v>
      </c>
    </row>
    <row r="20" spans="2:10" x14ac:dyDescent="0.25">
      <c r="B20" s="7">
        <v>46039</v>
      </c>
      <c r="C20" s="8">
        <v>838</v>
      </c>
      <c r="D20" s="9"/>
      <c r="E20" s="10">
        <v>21.25</v>
      </c>
      <c r="F20" s="33">
        <f t="shared" si="0"/>
        <v>17807.5</v>
      </c>
      <c r="G20" s="120">
        <v>46001</v>
      </c>
      <c r="H20" s="16" t="s">
        <v>90</v>
      </c>
      <c r="I20" s="17"/>
      <c r="J20" s="113">
        <v>35100</v>
      </c>
    </row>
    <row r="21" spans="2:10" x14ac:dyDescent="0.25">
      <c r="B21" s="7">
        <v>46040</v>
      </c>
      <c r="C21" s="8">
        <v>819.5</v>
      </c>
      <c r="D21" s="9"/>
      <c r="E21" s="10">
        <v>21.25</v>
      </c>
      <c r="F21" s="33">
        <f t="shared" si="0"/>
        <v>17414.375</v>
      </c>
      <c r="G21" s="19"/>
      <c r="H21" s="16"/>
      <c r="I21" s="17"/>
      <c r="J21" s="18"/>
    </row>
    <row r="22" spans="2:10" x14ac:dyDescent="0.25">
      <c r="B22" s="7">
        <v>46041</v>
      </c>
      <c r="C22" s="8">
        <v>804.5</v>
      </c>
      <c r="D22" s="9"/>
      <c r="E22" s="10">
        <v>21.25</v>
      </c>
      <c r="F22" s="33">
        <f t="shared" si="0"/>
        <v>17095.625</v>
      </c>
      <c r="G22" s="15">
        <v>45719</v>
      </c>
      <c r="H22" s="16" t="s">
        <v>92</v>
      </c>
      <c r="I22" s="17"/>
      <c r="J22" s="18">
        <v>420419.19</v>
      </c>
    </row>
    <row r="23" spans="2:10" x14ac:dyDescent="0.25">
      <c r="B23" s="7">
        <v>46042</v>
      </c>
      <c r="C23" s="8">
        <v>725</v>
      </c>
      <c r="D23" s="9"/>
      <c r="E23" s="10">
        <v>21.25</v>
      </c>
      <c r="F23" s="33">
        <f t="shared" si="0"/>
        <v>15406.25</v>
      </c>
      <c r="G23" s="19"/>
      <c r="H23" s="16"/>
      <c r="I23" s="17"/>
      <c r="J23" s="18"/>
    </row>
    <row r="24" spans="2:10" x14ac:dyDescent="0.25">
      <c r="B24" s="7">
        <v>46043</v>
      </c>
      <c r="C24" s="8">
        <v>818.5</v>
      </c>
      <c r="D24" s="9"/>
      <c r="E24" s="10">
        <v>21.25</v>
      </c>
      <c r="F24" s="33">
        <f t="shared" si="0"/>
        <v>17393.125</v>
      </c>
      <c r="G24" s="19"/>
      <c r="H24" s="16"/>
      <c r="I24" s="17"/>
      <c r="J24" s="18"/>
    </row>
    <row r="25" spans="2:10" x14ac:dyDescent="0.25">
      <c r="B25" s="7">
        <v>46044</v>
      </c>
      <c r="C25" s="8">
        <v>808</v>
      </c>
      <c r="D25" s="9"/>
      <c r="E25" s="10">
        <v>24.75</v>
      </c>
      <c r="F25" s="33">
        <f t="shared" si="0"/>
        <v>19998</v>
      </c>
      <c r="G25" s="19"/>
      <c r="H25" s="16"/>
      <c r="I25" s="17"/>
      <c r="J25" s="18"/>
    </row>
    <row r="26" spans="2:10" x14ac:dyDescent="0.25">
      <c r="B26" s="7">
        <v>46045</v>
      </c>
      <c r="C26" s="8">
        <v>805.5</v>
      </c>
      <c r="D26" s="9"/>
      <c r="E26" s="10">
        <v>24.75</v>
      </c>
      <c r="F26" s="33">
        <f t="shared" si="0"/>
        <v>19936.125</v>
      </c>
      <c r="G26" s="19"/>
      <c r="H26" s="16"/>
      <c r="I26" s="17"/>
      <c r="J26" s="18"/>
    </row>
    <row r="27" spans="2:10" x14ac:dyDescent="0.25">
      <c r="B27" s="7">
        <v>46046</v>
      </c>
      <c r="C27" s="8">
        <v>798</v>
      </c>
      <c r="D27" s="9"/>
      <c r="E27" s="10">
        <v>24.75</v>
      </c>
      <c r="F27" s="33">
        <f t="shared" si="0"/>
        <v>19750.5</v>
      </c>
      <c r="G27" s="19"/>
      <c r="H27" s="16"/>
      <c r="I27" s="17"/>
      <c r="J27" s="18"/>
    </row>
    <row r="28" spans="2:10" x14ac:dyDescent="0.25">
      <c r="B28" s="7">
        <v>46047</v>
      </c>
      <c r="C28" s="8">
        <v>815</v>
      </c>
      <c r="D28" s="9"/>
      <c r="E28" s="10">
        <v>24.75</v>
      </c>
      <c r="F28" s="33">
        <f t="shared" si="0"/>
        <v>20171.25</v>
      </c>
      <c r="G28" s="19"/>
      <c r="H28" s="16"/>
      <c r="I28" s="17"/>
      <c r="J28" s="18"/>
    </row>
    <row r="29" spans="2:10" x14ac:dyDescent="0.25">
      <c r="B29" s="7">
        <v>46048</v>
      </c>
      <c r="C29" s="8">
        <v>815.5</v>
      </c>
      <c r="D29" s="9"/>
      <c r="E29" s="10">
        <v>24.75</v>
      </c>
      <c r="F29" s="33">
        <f t="shared" si="0"/>
        <v>20183.625</v>
      </c>
      <c r="G29" s="19"/>
      <c r="H29" s="16"/>
      <c r="I29" s="17"/>
      <c r="J29" s="18"/>
    </row>
    <row r="30" spans="2:10" x14ac:dyDescent="0.25">
      <c r="B30" s="7">
        <v>46049</v>
      </c>
      <c r="C30" s="8">
        <v>807</v>
      </c>
      <c r="D30" s="9"/>
      <c r="E30" s="10">
        <v>24.75</v>
      </c>
      <c r="F30" s="33">
        <f t="shared" si="0"/>
        <v>19973.25</v>
      </c>
      <c r="G30" s="19"/>
      <c r="H30" s="16"/>
      <c r="I30" s="17"/>
      <c r="J30" s="18"/>
    </row>
    <row r="31" spans="2:10" x14ac:dyDescent="0.25">
      <c r="B31" s="7">
        <v>46050</v>
      </c>
      <c r="C31" s="8">
        <v>731</v>
      </c>
      <c r="D31" s="9"/>
      <c r="E31" s="10">
        <v>24.75</v>
      </c>
      <c r="F31" s="33">
        <f t="shared" si="0"/>
        <v>18092.25</v>
      </c>
      <c r="G31" s="19"/>
      <c r="H31" s="16"/>
      <c r="I31" s="17"/>
      <c r="J31" s="18"/>
    </row>
    <row r="32" spans="2:10" x14ac:dyDescent="0.25">
      <c r="B32" s="7">
        <v>46051</v>
      </c>
      <c r="C32" s="8">
        <v>730.5</v>
      </c>
      <c r="D32" s="9"/>
      <c r="E32" s="10">
        <v>24.75</v>
      </c>
      <c r="F32" s="33">
        <f t="shared" si="0"/>
        <v>18079.875</v>
      </c>
      <c r="G32" s="19"/>
      <c r="H32" s="16"/>
      <c r="I32" s="17"/>
      <c r="J32" s="18"/>
    </row>
    <row r="33" spans="2:12" x14ac:dyDescent="0.25">
      <c r="B33" s="7">
        <v>46052</v>
      </c>
      <c r="C33" s="8">
        <v>653.5</v>
      </c>
      <c r="D33" s="9"/>
      <c r="E33" s="10">
        <v>24.75</v>
      </c>
      <c r="F33" s="33">
        <f t="shared" si="0"/>
        <v>16174.125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653</v>
      </c>
      <c r="D34" s="48"/>
      <c r="E34" s="10">
        <v>24.75</v>
      </c>
      <c r="F34" s="49">
        <f t="shared" si="0"/>
        <v>16161.75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25093</v>
      </c>
      <c r="D35" s="43">
        <f>SUM(D4:D34)</f>
        <v>0</v>
      </c>
      <c r="E35" s="44"/>
      <c r="F35" s="45" t="s">
        <v>4</v>
      </c>
      <c r="G35" s="24"/>
      <c r="H35" s="165" t="s">
        <v>11</v>
      </c>
      <c r="I35" s="165"/>
      <c r="J35" s="25">
        <f>SUM(J4:J34)</f>
        <v>559885.75118124997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66" t="s">
        <v>13</v>
      </c>
      <c r="I36" s="166"/>
      <c r="J36" s="18">
        <f>F36+F37</f>
        <v>559885.75</v>
      </c>
      <c r="L36" s="31">
        <f>J36-J4-J5-J6</f>
        <v>553732.60560749995</v>
      </c>
    </row>
    <row r="37" spans="2:12" x14ac:dyDescent="0.25">
      <c r="B37" s="26" t="s">
        <v>14</v>
      </c>
      <c r="C37" s="30">
        <f>C35</f>
        <v>25093</v>
      </c>
      <c r="D37" s="9">
        <f>D35/1.03</f>
        <v>0</v>
      </c>
      <c r="E37" s="10"/>
      <c r="F37" s="33">
        <f>SUM(F4:F36)</f>
        <v>559885.75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67" t="s">
        <v>16</v>
      </c>
      <c r="C39" s="168"/>
      <c r="D39" s="27"/>
      <c r="E39" s="37"/>
      <c r="F39" s="38"/>
      <c r="G39" s="28"/>
      <c r="H39" s="169" t="s">
        <v>17</v>
      </c>
      <c r="I39" s="169"/>
      <c r="J39" s="29">
        <f>J36+J37+J38-J35</f>
        <v>-1.1812499724328518E-3</v>
      </c>
    </row>
    <row r="40" spans="2:12" ht="15.75" thickBot="1" x14ac:dyDescent="0.3">
      <c r="B40" s="159"/>
      <c r="C40" s="160"/>
      <c r="D40" s="160"/>
      <c r="E40" s="160"/>
      <c r="F40" s="160"/>
      <c r="G40" s="160"/>
      <c r="H40" s="160"/>
      <c r="I40" s="160"/>
      <c r="J40" s="161"/>
    </row>
    <row r="41" spans="2:12" ht="15.75" thickBot="1" x14ac:dyDescent="0.3">
      <c r="B41" s="159"/>
      <c r="C41" s="160"/>
      <c r="D41" s="160"/>
      <c r="E41" s="160"/>
      <c r="F41" s="160"/>
      <c r="G41" s="160"/>
      <c r="H41" s="160"/>
      <c r="I41" s="160"/>
      <c r="J41" s="1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430E0-6E6C-47D5-9944-3709D920A597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62" t="s">
        <v>31</v>
      </c>
      <c r="C2" s="163"/>
      <c r="D2" s="163"/>
      <c r="E2" s="163"/>
      <c r="F2" s="163"/>
      <c r="G2" s="163"/>
      <c r="H2" s="163"/>
      <c r="I2" s="163"/>
      <c r="J2" s="164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643</v>
      </c>
      <c r="D4" s="9"/>
      <c r="E4" s="10">
        <v>25</v>
      </c>
      <c r="F4" s="33">
        <f>E4*C4</f>
        <v>16075</v>
      </c>
      <c r="G4" s="11"/>
      <c r="H4" s="12" t="s">
        <v>6</v>
      </c>
      <c r="I4" s="13">
        <v>0.01</v>
      </c>
      <c r="J4" s="14">
        <f>(F36+F37)*I4</f>
        <v>4445</v>
      </c>
    </row>
    <row r="5" spans="2:29" x14ac:dyDescent="0.25">
      <c r="B5" s="7">
        <v>46055</v>
      </c>
      <c r="C5" s="8">
        <v>680</v>
      </c>
      <c r="D5" s="9"/>
      <c r="E5" s="10">
        <v>25</v>
      </c>
      <c r="F5" s="33">
        <f t="shared" ref="F5:F34" si="0">E5*C5</f>
        <v>17000</v>
      </c>
      <c r="G5" s="11"/>
      <c r="H5" s="12" t="s">
        <v>7</v>
      </c>
      <c r="I5" s="13">
        <v>1E-3</v>
      </c>
      <c r="J5" s="14">
        <f>(F36+F37-J4-J6)*I5</f>
        <v>440.05500000000001</v>
      </c>
    </row>
    <row r="6" spans="2:29" x14ac:dyDescent="0.25">
      <c r="B6" s="7">
        <v>46056</v>
      </c>
      <c r="C6" s="8">
        <v>630</v>
      </c>
      <c r="D6" s="9"/>
      <c r="E6" s="10">
        <v>25</v>
      </c>
      <c r="F6" s="33">
        <f t="shared" si="0"/>
        <v>15750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682.5</v>
      </c>
      <c r="D7" s="9"/>
      <c r="E7" s="10">
        <v>25</v>
      </c>
      <c r="F7" s="33">
        <f t="shared" si="0"/>
        <v>17062.5</v>
      </c>
      <c r="G7" s="11"/>
      <c r="H7" s="12" t="s">
        <v>9</v>
      </c>
      <c r="I7" s="13"/>
      <c r="J7" s="14">
        <f>'OCAK 2026'!J39*-1</f>
        <v>1.1812499724328518E-3</v>
      </c>
    </row>
    <row r="8" spans="2:29" x14ac:dyDescent="0.25">
      <c r="B8" s="7">
        <v>46058</v>
      </c>
      <c r="C8" s="8">
        <v>689</v>
      </c>
      <c r="D8" s="9"/>
      <c r="E8" s="10">
        <v>25</v>
      </c>
      <c r="F8" s="33">
        <f t="shared" si="0"/>
        <v>17225</v>
      </c>
      <c r="G8" s="15"/>
      <c r="H8" s="16"/>
      <c r="I8" s="17"/>
      <c r="J8" s="18"/>
    </row>
    <row r="9" spans="2:29" x14ac:dyDescent="0.25">
      <c r="B9" s="7">
        <v>46059</v>
      </c>
      <c r="C9" s="8">
        <v>652</v>
      </c>
      <c r="D9" s="9"/>
      <c r="E9" s="10">
        <v>25</v>
      </c>
      <c r="F9" s="33">
        <f t="shared" si="0"/>
        <v>16300</v>
      </c>
      <c r="G9" s="15"/>
      <c r="H9" s="16"/>
      <c r="I9" s="17"/>
      <c r="J9" s="18"/>
    </row>
    <row r="10" spans="2:29" x14ac:dyDescent="0.25">
      <c r="B10" s="7">
        <v>46060</v>
      </c>
      <c r="C10" s="8">
        <v>656.5</v>
      </c>
      <c r="D10" s="9"/>
      <c r="E10" s="10">
        <v>25</v>
      </c>
      <c r="F10" s="33">
        <f t="shared" si="0"/>
        <v>16412.5</v>
      </c>
      <c r="G10" s="15"/>
      <c r="H10" s="16"/>
      <c r="I10" s="17"/>
      <c r="J10" s="18"/>
    </row>
    <row r="11" spans="2:29" x14ac:dyDescent="0.25">
      <c r="B11" s="7">
        <v>46061</v>
      </c>
      <c r="C11" s="8">
        <v>674.5</v>
      </c>
      <c r="D11" s="9"/>
      <c r="E11" s="10">
        <v>25</v>
      </c>
      <c r="F11" s="33">
        <f t="shared" si="0"/>
        <v>16862.5</v>
      </c>
      <c r="G11" s="19"/>
      <c r="H11" s="16"/>
      <c r="I11" s="17"/>
      <c r="J11" s="18"/>
    </row>
    <row r="12" spans="2:29" x14ac:dyDescent="0.25">
      <c r="B12" s="7">
        <v>46062</v>
      </c>
      <c r="C12" s="8">
        <v>634</v>
      </c>
      <c r="D12" s="9"/>
      <c r="E12" s="10">
        <v>25</v>
      </c>
      <c r="F12" s="33">
        <f t="shared" si="0"/>
        <v>15850</v>
      </c>
      <c r="G12" s="15"/>
      <c r="H12" s="16"/>
      <c r="I12" s="17"/>
      <c r="J12" s="18"/>
    </row>
    <row r="13" spans="2:29" x14ac:dyDescent="0.25">
      <c r="B13" s="7">
        <v>46063</v>
      </c>
      <c r="C13" s="8">
        <v>653.5</v>
      </c>
      <c r="D13" s="9"/>
      <c r="E13" s="10">
        <v>25</v>
      </c>
      <c r="F13" s="33">
        <f t="shared" si="0"/>
        <v>16337.5</v>
      </c>
      <c r="G13" s="15"/>
      <c r="H13" s="16"/>
      <c r="I13" s="17"/>
      <c r="J13" s="18"/>
    </row>
    <row r="14" spans="2:29" x14ac:dyDescent="0.25">
      <c r="B14" s="7">
        <v>46064</v>
      </c>
      <c r="C14" s="8">
        <v>645</v>
      </c>
      <c r="D14" s="9"/>
      <c r="E14" s="10">
        <v>25</v>
      </c>
      <c r="F14" s="33">
        <f t="shared" si="0"/>
        <v>16125</v>
      </c>
      <c r="G14" s="19"/>
      <c r="H14" s="16"/>
      <c r="I14" s="17"/>
      <c r="J14" s="18"/>
    </row>
    <row r="15" spans="2:29" x14ac:dyDescent="0.25">
      <c r="B15" s="7">
        <v>46065</v>
      </c>
      <c r="C15" s="8">
        <v>664</v>
      </c>
      <c r="D15" s="9"/>
      <c r="E15" s="10">
        <v>25</v>
      </c>
      <c r="F15" s="33">
        <f t="shared" si="0"/>
        <v>16600</v>
      </c>
      <c r="G15" s="19"/>
      <c r="H15" s="16"/>
      <c r="I15" s="17"/>
      <c r="J15" s="18"/>
    </row>
    <row r="16" spans="2:29" x14ac:dyDescent="0.25">
      <c r="B16" s="7">
        <v>46066</v>
      </c>
      <c r="C16" s="8">
        <v>634</v>
      </c>
      <c r="D16" s="9"/>
      <c r="E16" s="10">
        <v>25</v>
      </c>
      <c r="F16" s="33">
        <f t="shared" si="0"/>
        <v>15850</v>
      </c>
      <c r="G16" s="19"/>
      <c r="H16" s="16"/>
      <c r="I16" s="17"/>
      <c r="J16" s="18"/>
    </row>
    <row r="17" spans="2:10" x14ac:dyDescent="0.25">
      <c r="B17" s="7">
        <v>46067</v>
      </c>
      <c r="C17" s="8">
        <v>628.5</v>
      </c>
      <c r="D17" s="9"/>
      <c r="E17" s="10">
        <v>25</v>
      </c>
      <c r="F17" s="33">
        <f t="shared" si="0"/>
        <v>15712.5</v>
      </c>
      <c r="G17" s="15">
        <v>46113</v>
      </c>
      <c r="H17" s="16" t="s">
        <v>92</v>
      </c>
      <c r="I17" s="17"/>
      <c r="J17" s="18">
        <v>650000</v>
      </c>
    </row>
    <row r="18" spans="2:10" x14ac:dyDescent="0.25">
      <c r="B18" s="7">
        <v>46068</v>
      </c>
      <c r="C18" s="8">
        <v>580</v>
      </c>
      <c r="D18" s="9"/>
      <c r="E18" s="10">
        <v>25</v>
      </c>
      <c r="F18" s="33">
        <f t="shared" si="0"/>
        <v>14500</v>
      </c>
      <c r="G18" s="19"/>
      <c r="H18" s="16"/>
      <c r="I18" s="17"/>
      <c r="J18" s="18"/>
    </row>
    <row r="19" spans="2:10" x14ac:dyDescent="0.25">
      <c r="B19" s="7">
        <v>46069</v>
      </c>
      <c r="C19" s="8">
        <v>623.5</v>
      </c>
      <c r="D19" s="9"/>
      <c r="E19" s="10">
        <v>25</v>
      </c>
      <c r="F19" s="33">
        <f t="shared" si="0"/>
        <v>15587.5</v>
      </c>
      <c r="G19" s="19"/>
      <c r="H19" s="16"/>
      <c r="I19" s="17"/>
      <c r="J19" s="18"/>
    </row>
    <row r="20" spans="2:10" x14ac:dyDescent="0.25">
      <c r="B20" s="7">
        <v>46070</v>
      </c>
      <c r="C20" s="8">
        <v>628.5</v>
      </c>
      <c r="D20" s="9"/>
      <c r="E20" s="10">
        <v>25</v>
      </c>
      <c r="F20" s="33">
        <f t="shared" si="0"/>
        <v>15712.5</v>
      </c>
      <c r="G20" s="19"/>
      <c r="H20" s="16"/>
      <c r="I20" s="17"/>
      <c r="J20" s="18"/>
    </row>
    <row r="21" spans="2:10" x14ac:dyDescent="0.25">
      <c r="B21" s="7">
        <v>46071</v>
      </c>
      <c r="C21" s="8">
        <v>644</v>
      </c>
      <c r="D21" s="9"/>
      <c r="E21" s="10">
        <v>25</v>
      </c>
      <c r="F21" s="33">
        <f t="shared" si="0"/>
        <v>16100</v>
      </c>
      <c r="G21" s="19"/>
      <c r="H21" s="16"/>
      <c r="I21" s="17"/>
      <c r="J21" s="18"/>
    </row>
    <row r="22" spans="2:10" x14ac:dyDescent="0.25">
      <c r="B22" s="7">
        <v>46072</v>
      </c>
      <c r="C22" s="8">
        <v>618</v>
      </c>
      <c r="D22" s="9"/>
      <c r="E22" s="10">
        <v>25</v>
      </c>
      <c r="F22" s="33">
        <f t="shared" si="0"/>
        <v>15450</v>
      </c>
      <c r="G22" s="19"/>
      <c r="H22" s="16"/>
      <c r="I22" s="17"/>
      <c r="J22" s="18"/>
    </row>
    <row r="23" spans="2:10" x14ac:dyDescent="0.25">
      <c r="B23" s="7">
        <v>46073</v>
      </c>
      <c r="C23" s="8">
        <v>614</v>
      </c>
      <c r="D23" s="9"/>
      <c r="E23" s="10">
        <v>25</v>
      </c>
      <c r="F23" s="33">
        <f t="shared" si="0"/>
        <v>15350</v>
      </c>
      <c r="G23" s="19"/>
      <c r="H23" s="16"/>
      <c r="I23" s="17"/>
      <c r="J23" s="18"/>
    </row>
    <row r="24" spans="2:10" x14ac:dyDescent="0.25">
      <c r="B24" s="7">
        <v>46074</v>
      </c>
      <c r="C24" s="8">
        <v>639.5</v>
      </c>
      <c r="D24" s="9"/>
      <c r="E24" s="10">
        <v>25</v>
      </c>
      <c r="F24" s="33">
        <f t="shared" si="0"/>
        <v>15987.5</v>
      </c>
      <c r="G24" s="19"/>
      <c r="H24" s="16"/>
      <c r="I24" s="17"/>
      <c r="J24" s="18"/>
    </row>
    <row r="25" spans="2:10" x14ac:dyDescent="0.25">
      <c r="B25" s="7">
        <v>46075</v>
      </c>
      <c r="C25" s="8">
        <v>640.5</v>
      </c>
      <c r="D25" s="9"/>
      <c r="E25" s="10">
        <v>25</v>
      </c>
      <c r="F25" s="33">
        <f t="shared" si="0"/>
        <v>16012.5</v>
      </c>
      <c r="G25" s="19"/>
      <c r="H25" s="16"/>
      <c r="I25" s="17"/>
      <c r="J25" s="18"/>
    </row>
    <row r="26" spans="2:10" x14ac:dyDescent="0.25">
      <c r="B26" s="7">
        <v>46076</v>
      </c>
      <c r="C26" s="8">
        <v>632.5</v>
      </c>
      <c r="D26" s="9"/>
      <c r="E26" s="10">
        <v>25</v>
      </c>
      <c r="F26" s="33">
        <f t="shared" si="0"/>
        <v>15812.5</v>
      </c>
      <c r="G26" s="19"/>
      <c r="H26" s="16"/>
      <c r="I26" s="17"/>
      <c r="J26" s="18"/>
    </row>
    <row r="27" spans="2:10" x14ac:dyDescent="0.25">
      <c r="B27" s="7">
        <v>46077</v>
      </c>
      <c r="C27" s="8">
        <v>631.5</v>
      </c>
      <c r="D27" s="9"/>
      <c r="E27" s="10">
        <v>25</v>
      </c>
      <c r="F27" s="33">
        <f t="shared" si="0"/>
        <v>15787.5</v>
      </c>
      <c r="G27" s="19"/>
      <c r="H27" s="16"/>
      <c r="I27" s="17"/>
      <c r="J27" s="18"/>
    </row>
    <row r="28" spans="2:10" x14ac:dyDescent="0.25">
      <c r="B28" s="7">
        <v>46078</v>
      </c>
      <c r="C28" s="8">
        <v>621.5</v>
      </c>
      <c r="D28" s="9"/>
      <c r="E28" s="10">
        <v>25</v>
      </c>
      <c r="F28" s="33">
        <f t="shared" si="0"/>
        <v>15537.5</v>
      </c>
      <c r="G28" s="19"/>
      <c r="H28" s="16"/>
      <c r="I28" s="17"/>
      <c r="J28" s="18"/>
    </row>
    <row r="29" spans="2:10" x14ac:dyDescent="0.25">
      <c r="B29" s="7">
        <v>46079</v>
      </c>
      <c r="C29" s="8">
        <v>618</v>
      </c>
      <c r="D29" s="9"/>
      <c r="E29" s="10">
        <v>25</v>
      </c>
      <c r="F29" s="33">
        <f t="shared" si="0"/>
        <v>15450</v>
      </c>
      <c r="G29" s="19"/>
      <c r="H29" s="16"/>
      <c r="I29" s="17"/>
      <c r="J29" s="18"/>
    </row>
    <row r="30" spans="2:10" x14ac:dyDescent="0.25">
      <c r="B30" s="7">
        <v>46080</v>
      </c>
      <c r="C30" s="8">
        <v>496</v>
      </c>
      <c r="D30" s="9"/>
      <c r="E30" s="10">
        <v>25</v>
      </c>
      <c r="F30" s="33">
        <f t="shared" si="0"/>
        <v>12400</v>
      </c>
      <c r="G30" s="19"/>
      <c r="H30" s="16"/>
      <c r="I30" s="17"/>
      <c r="J30" s="18"/>
    </row>
    <row r="31" spans="2:10" x14ac:dyDescent="0.25">
      <c r="B31" s="7">
        <v>46081</v>
      </c>
      <c r="C31" s="8">
        <v>626</v>
      </c>
      <c r="D31" s="9"/>
      <c r="E31" s="10">
        <v>25</v>
      </c>
      <c r="F31" s="33">
        <f t="shared" si="0"/>
        <v>15650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17780</v>
      </c>
      <c r="D35" s="43">
        <f>SUM(D4:D34)</f>
        <v>0</v>
      </c>
      <c r="E35" s="44"/>
      <c r="F35" s="45" t="s">
        <v>4</v>
      </c>
      <c r="G35" s="24"/>
      <c r="H35" s="165" t="s">
        <v>11</v>
      </c>
      <c r="I35" s="165"/>
      <c r="J35" s="25">
        <f>SUM(J4:J34)</f>
        <v>654885.05618125002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66" t="s">
        <v>13</v>
      </c>
      <c r="I36" s="166"/>
      <c r="J36" s="18">
        <f>F36+F37</f>
        <v>444500</v>
      </c>
      <c r="L36" s="31">
        <f>J36-J4-J5-J6</f>
        <v>439614.94500000001</v>
      </c>
    </row>
    <row r="37" spans="2:12" x14ac:dyDescent="0.25">
      <c r="B37" s="26" t="s">
        <v>14</v>
      </c>
      <c r="C37" s="30">
        <f>C35</f>
        <v>17780</v>
      </c>
      <c r="D37" s="9">
        <f>D35/1.03</f>
        <v>0</v>
      </c>
      <c r="E37" s="10"/>
      <c r="F37" s="33">
        <f>SUM(F4:F36)</f>
        <v>444500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67" t="s">
        <v>16</v>
      </c>
      <c r="C39" s="168"/>
      <c r="D39" s="27"/>
      <c r="E39" s="37"/>
      <c r="F39" s="38"/>
      <c r="G39" s="28"/>
      <c r="H39" s="169" t="s">
        <v>17</v>
      </c>
      <c r="I39" s="169"/>
      <c r="J39" s="29">
        <f>J36+J37+J38-J35</f>
        <v>-210385.05618125002</v>
      </c>
    </row>
    <row r="40" spans="2:12" ht="15.75" thickBot="1" x14ac:dyDescent="0.3">
      <c r="B40" s="159"/>
      <c r="C40" s="160"/>
      <c r="D40" s="160"/>
      <c r="E40" s="160"/>
      <c r="F40" s="160"/>
      <c r="G40" s="160"/>
      <c r="H40" s="160"/>
      <c r="I40" s="160"/>
      <c r="J40" s="161"/>
    </row>
    <row r="41" spans="2:12" ht="15.75" thickBot="1" x14ac:dyDescent="0.3">
      <c r="B41" s="159"/>
      <c r="C41" s="160"/>
      <c r="D41" s="160"/>
      <c r="E41" s="160"/>
      <c r="F41" s="160"/>
      <c r="G41" s="160"/>
      <c r="H41" s="160"/>
      <c r="I41" s="160"/>
      <c r="J41" s="1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F700A-DCF7-4084-9445-7B5464CDB21A}">
  <sheetPr>
    <pageSetUpPr fitToPage="1"/>
  </sheetPr>
  <dimension ref="B1:AB44"/>
  <sheetViews>
    <sheetView zoomScale="85" zoomScaleNormal="85" workbookViewId="0">
      <selection activeCell="N20" sqref="N20"/>
    </sheetView>
  </sheetViews>
  <sheetFormatPr defaultRowHeight="15" x14ac:dyDescent="0.25"/>
  <cols>
    <col min="1" max="1" width="5.140625" customWidth="1"/>
    <col min="2" max="2" width="12.425781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7" max="17" width="11.28515625" customWidth="1"/>
    <col min="18" max="18" width="12.5703125" customWidth="1"/>
    <col min="19" max="19" width="7.5703125" bestFit="1" customWidth="1"/>
    <col min="20" max="20" width="9.28515625" customWidth="1"/>
    <col min="21" max="21" width="15.42578125" customWidth="1"/>
    <col min="22" max="22" width="6.42578125" bestFit="1" customWidth="1"/>
    <col min="23" max="23" width="11.5703125" customWidth="1"/>
    <col min="24" max="24" width="13.28515625" customWidth="1"/>
    <col min="25" max="25" width="14" customWidth="1"/>
    <col min="28" max="28" width="10.28515625" bestFit="1" customWidth="1"/>
  </cols>
  <sheetData>
    <row r="1" spans="2:25" ht="15.75" thickBot="1" x14ac:dyDescent="0.3">
      <c r="N1" s="151">
        <f>SUM(N3:N11)</f>
        <v>1300000</v>
      </c>
    </row>
    <row r="2" spans="2:25" ht="24.75" customHeight="1" thickBot="1" x14ac:dyDescent="0.3">
      <c r="B2" s="170" t="s">
        <v>31</v>
      </c>
      <c r="C2" s="171"/>
      <c r="D2" s="171"/>
      <c r="E2" s="171"/>
      <c r="F2" s="171"/>
      <c r="G2" s="163"/>
      <c r="H2" s="163"/>
      <c r="I2" s="163"/>
      <c r="J2" s="164"/>
      <c r="L2" s="173" t="s">
        <v>95</v>
      </c>
      <c r="M2" s="173"/>
      <c r="N2" s="173"/>
      <c r="Q2" s="162" t="s">
        <v>93</v>
      </c>
      <c r="R2" s="163"/>
      <c r="S2" s="163"/>
      <c r="T2" s="163"/>
      <c r="U2" s="163"/>
      <c r="V2" s="163"/>
      <c r="W2" s="163"/>
      <c r="X2" s="163"/>
      <c r="Y2" s="164"/>
    </row>
    <row r="3" spans="2:25" ht="25.5" customHeight="1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3" t="s">
        <v>96</v>
      </c>
      <c r="M3" s="13"/>
      <c r="N3" s="152">
        <v>650000</v>
      </c>
      <c r="Q3" s="1" t="s">
        <v>0</v>
      </c>
      <c r="R3" s="2" t="s">
        <v>1</v>
      </c>
      <c r="S3" s="3" t="s">
        <v>2</v>
      </c>
      <c r="T3" s="4" t="s">
        <v>3</v>
      </c>
      <c r="U3" s="32" t="s">
        <v>4</v>
      </c>
      <c r="V3" s="1" t="s">
        <v>0</v>
      </c>
      <c r="W3" s="5"/>
      <c r="X3" s="3" t="s">
        <v>5</v>
      </c>
      <c r="Y3" s="6" t="s">
        <v>4</v>
      </c>
    </row>
    <row r="4" spans="2:25" x14ac:dyDescent="0.25">
      <c r="B4" s="7">
        <v>46082</v>
      </c>
      <c r="C4" s="8">
        <v>616</v>
      </c>
      <c r="D4" s="9"/>
      <c r="E4" s="10">
        <v>25</v>
      </c>
      <c r="F4" s="33">
        <f>E4*C4</f>
        <v>15400</v>
      </c>
      <c r="G4" s="11"/>
      <c r="H4" s="12" t="s">
        <v>6</v>
      </c>
      <c r="I4" s="13">
        <v>0.01</v>
      </c>
      <c r="J4" s="14">
        <f>(F37+F38)*I4</f>
        <v>5039.25</v>
      </c>
      <c r="L4" s="13" t="s">
        <v>97</v>
      </c>
      <c r="M4" s="13"/>
      <c r="N4" s="152">
        <v>650000</v>
      </c>
      <c r="Q4" s="7">
        <v>46082</v>
      </c>
      <c r="R4" s="8">
        <v>0</v>
      </c>
      <c r="S4" s="9"/>
      <c r="T4" s="10">
        <v>25</v>
      </c>
      <c r="U4" s="33">
        <f>T4*R4</f>
        <v>0</v>
      </c>
      <c r="V4" s="11"/>
      <c r="W4" s="12" t="s">
        <v>6</v>
      </c>
      <c r="X4" s="13">
        <v>0.01</v>
      </c>
      <c r="Y4" s="14">
        <f>(U36+U37)*X4</f>
        <v>311.25</v>
      </c>
    </row>
    <row r="5" spans="2:25" x14ac:dyDescent="0.25">
      <c r="B5" s="7">
        <v>46083</v>
      </c>
      <c r="C5" s="8">
        <v>619.5</v>
      </c>
      <c r="D5" s="9"/>
      <c r="E5" s="10">
        <v>25</v>
      </c>
      <c r="F5" s="33">
        <f t="shared" ref="F5:F35" si="0">E5*C5</f>
        <v>15487.5</v>
      </c>
      <c r="G5" s="11"/>
      <c r="H5" s="12" t="s">
        <v>7</v>
      </c>
      <c r="I5" s="13">
        <v>1E-3</v>
      </c>
      <c r="J5" s="14">
        <f>(F37+F38-J4-J6)*I5</f>
        <v>498.88575000000003</v>
      </c>
      <c r="L5" s="17" t="s">
        <v>98</v>
      </c>
      <c r="M5" s="9">
        <v>650000</v>
      </c>
      <c r="N5" s="17"/>
      <c r="Q5" s="7">
        <v>46083</v>
      </c>
      <c r="R5" s="8">
        <v>0</v>
      </c>
      <c r="S5" s="9"/>
      <c r="T5" s="10">
        <v>25</v>
      </c>
      <c r="U5" s="33">
        <f t="shared" ref="U5:U34" si="1">T5*R5</f>
        <v>0</v>
      </c>
      <c r="V5" s="11"/>
      <c r="W5" s="12" t="s">
        <v>7</v>
      </c>
      <c r="X5" s="13">
        <v>1E-3</v>
      </c>
      <c r="Y5" s="14">
        <f>(U36+U37-Y4-Y6)*X5</f>
        <v>30.813750000000002</v>
      </c>
    </row>
    <row r="6" spans="2:25" x14ac:dyDescent="0.25">
      <c r="B6" s="7">
        <v>46084</v>
      </c>
      <c r="C6" s="8">
        <v>644.5</v>
      </c>
      <c r="D6" s="9"/>
      <c r="E6" s="10">
        <v>25</v>
      </c>
      <c r="F6" s="33">
        <f t="shared" si="0"/>
        <v>16112.5</v>
      </c>
      <c r="G6" s="11"/>
      <c r="H6" s="12" t="s">
        <v>8</v>
      </c>
      <c r="I6" s="13"/>
      <c r="J6" s="14"/>
      <c r="L6" s="17" t="s">
        <v>99</v>
      </c>
      <c r="M6" s="9">
        <v>650000</v>
      </c>
      <c r="N6" s="17"/>
      <c r="Q6" s="7">
        <v>46084</v>
      </c>
      <c r="R6" s="8">
        <v>0</v>
      </c>
      <c r="S6" s="9"/>
      <c r="T6" s="10">
        <v>25</v>
      </c>
      <c r="U6" s="33">
        <f t="shared" si="1"/>
        <v>0</v>
      </c>
      <c r="V6" s="11"/>
      <c r="W6" s="12" t="s">
        <v>8</v>
      </c>
      <c r="X6" s="13"/>
      <c r="Y6" s="14"/>
    </row>
    <row r="7" spans="2:25" x14ac:dyDescent="0.25">
      <c r="B7" s="7">
        <v>46085</v>
      </c>
      <c r="C7" s="8">
        <v>616.5</v>
      </c>
      <c r="D7" s="9"/>
      <c r="E7" s="10">
        <v>25</v>
      </c>
      <c r="F7" s="33">
        <f t="shared" si="0"/>
        <v>15412.5</v>
      </c>
      <c r="G7" s="11"/>
      <c r="H7" s="12" t="s">
        <v>9</v>
      </c>
      <c r="I7" s="13"/>
      <c r="J7" s="14">
        <f>'ŞUBAT 2026'!J39*-1</f>
        <v>210385.05618125002</v>
      </c>
      <c r="Q7" s="7">
        <v>46085</v>
      </c>
      <c r="R7" s="8">
        <v>0</v>
      </c>
      <c r="S7" s="9"/>
      <c r="T7" s="10">
        <v>25</v>
      </c>
      <c r="U7" s="33">
        <f t="shared" si="1"/>
        <v>0</v>
      </c>
      <c r="V7" s="11"/>
      <c r="W7" s="12" t="s">
        <v>9</v>
      </c>
      <c r="X7" s="13"/>
      <c r="Y7" s="14">
        <f>'ŞUBAT 2026'!Y39*-1</f>
        <v>0</v>
      </c>
    </row>
    <row r="8" spans="2:25" x14ac:dyDescent="0.25">
      <c r="B8" s="7">
        <v>46086</v>
      </c>
      <c r="C8" s="8">
        <v>590</v>
      </c>
      <c r="D8" s="9"/>
      <c r="E8" s="10">
        <v>25</v>
      </c>
      <c r="F8" s="33">
        <f t="shared" si="0"/>
        <v>14750</v>
      </c>
      <c r="G8" s="15"/>
      <c r="H8" s="16"/>
      <c r="I8" s="17"/>
      <c r="J8" s="18"/>
      <c r="Q8" s="7">
        <v>46086</v>
      </c>
      <c r="R8" s="8">
        <v>40</v>
      </c>
      <c r="S8" s="9"/>
      <c r="T8" s="10">
        <v>25</v>
      </c>
      <c r="U8" s="33">
        <f t="shared" si="1"/>
        <v>1000</v>
      </c>
      <c r="V8" s="15"/>
      <c r="W8" s="16"/>
      <c r="X8" s="17"/>
      <c r="Y8" s="18"/>
    </row>
    <row r="9" spans="2:25" x14ac:dyDescent="0.25">
      <c r="B9" s="7">
        <v>46087</v>
      </c>
      <c r="C9" s="8">
        <v>602</v>
      </c>
      <c r="D9" s="9"/>
      <c r="E9" s="10">
        <v>25</v>
      </c>
      <c r="F9" s="33">
        <f t="shared" si="0"/>
        <v>15050</v>
      </c>
      <c r="G9" s="15"/>
      <c r="H9" s="16"/>
      <c r="I9" s="17"/>
      <c r="J9" s="18"/>
      <c r="Q9" s="7">
        <v>46087</v>
      </c>
      <c r="R9" s="8">
        <v>42</v>
      </c>
      <c r="S9" s="9"/>
      <c r="T9" s="10">
        <v>25</v>
      </c>
      <c r="U9" s="33">
        <f t="shared" si="1"/>
        <v>1050</v>
      </c>
      <c r="V9" s="15"/>
      <c r="W9" s="16"/>
      <c r="X9" s="17"/>
      <c r="Y9" s="18"/>
    </row>
    <row r="10" spans="2:25" x14ac:dyDescent="0.25">
      <c r="B10" s="7">
        <v>46088</v>
      </c>
      <c r="C10" s="8">
        <v>618</v>
      </c>
      <c r="D10" s="9"/>
      <c r="E10" s="10">
        <v>25</v>
      </c>
      <c r="F10" s="33">
        <f t="shared" si="0"/>
        <v>15450</v>
      </c>
      <c r="G10" s="15"/>
      <c r="H10" s="16"/>
      <c r="I10" s="17"/>
      <c r="J10" s="18"/>
      <c r="Q10" s="7">
        <v>46088</v>
      </c>
      <c r="R10" s="8">
        <v>36</v>
      </c>
      <c r="S10" s="9"/>
      <c r="T10" s="10">
        <v>25</v>
      </c>
      <c r="U10" s="33">
        <f t="shared" si="1"/>
        <v>900</v>
      </c>
      <c r="V10" s="15"/>
      <c r="W10" s="16"/>
      <c r="X10" s="17"/>
      <c r="Y10" s="18"/>
    </row>
    <row r="11" spans="2:25" x14ac:dyDescent="0.25">
      <c r="B11" s="7">
        <v>46089</v>
      </c>
      <c r="C11" s="8">
        <v>587</v>
      </c>
      <c r="D11" s="9"/>
      <c r="E11" s="10">
        <v>25</v>
      </c>
      <c r="F11" s="33">
        <f t="shared" si="0"/>
        <v>14675</v>
      </c>
      <c r="G11" s="19"/>
      <c r="H11" s="16"/>
      <c r="I11" s="17"/>
      <c r="J11" s="18"/>
      <c r="Q11" s="7">
        <v>46089</v>
      </c>
      <c r="R11" s="8">
        <v>41</v>
      </c>
      <c r="S11" s="9"/>
      <c r="T11" s="10">
        <v>25</v>
      </c>
      <c r="U11" s="33">
        <f t="shared" si="1"/>
        <v>1025</v>
      </c>
      <c r="V11" s="19"/>
      <c r="W11" s="16"/>
      <c r="X11" s="17"/>
      <c r="Y11" s="18"/>
    </row>
    <row r="12" spans="2:25" x14ac:dyDescent="0.25">
      <c r="B12" s="7">
        <v>46090</v>
      </c>
      <c r="C12" s="8">
        <v>602</v>
      </c>
      <c r="D12" s="9"/>
      <c r="E12" s="10">
        <v>25</v>
      </c>
      <c r="F12" s="33">
        <f t="shared" si="0"/>
        <v>15050</v>
      </c>
      <c r="G12" s="15"/>
      <c r="H12" s="16"/>
      <c r="I12" s="17"/>
      <c r="J12" s="18"/>
      <c r="M12" s="149"/>
      <c r="N12" s="150"/>
      <c r="Q12" s="7">
        <v>46090</v>
      </c>
      <c r="R12" s="8">
        <v>43.5</v>
      </c>
      <c r="S12" s="9"/>
      <c r="T12" s="10">
        <v>25</v>
      </c>
      <c r="U12" s="33">
        <f t="shared" si="1"/>
        <v>1087.5</v>
      </c>
      <c r="V12" s="15"/>
      <c r="W12" s="16"/>
      <c r="X12" s="17"/>
      <c r="Y12" s="18"/>
    </row>
    <row r="13" spans="2:25" x14ac:dyDescent="0.25">
      <c r="B13" s="7">
        <v>46091</v>
      </c>
      <c r="C13" s="8">
        <v>610</v>
      </c>
      <c r="D13" s="9"/>
      <c r="E13" s="10">
        <v>25</v>
      </c>
      <c r="F13" s="33">
        <f t="shared" si="0"/>
        <v>15250</v>
      </c>
      <c r="G13" s="15"/>
      <c r="H13" s="16"/>
      <c r="I13" s="17"/>
      <c r="J13" s="18"/>
      <c r="M13" s="149"/>
      <c r="N13" s="150"/>
      <c r="Q13" s="7">
        <v>46091</v>
      </c>
      <c r="R13" s="8">
        <v>44.5</v>
      </c>
      <c r="S13" s="9"/>
      <c r="T13" s="10">
        <v>25</v>
      </c>
      <c r="U13" s="33">
        <f t="shared" si="1"/>
        <v>1112.5</v>
      </c>
      <c r="V13" s="15"/>
      <c r="W13" s="16"/>
      <c r="X13" s="17"/>
      <c r="Y13" s="18"/>
    </row>
    <row r="14" spans="2:25" x14ac:dyDescent="0.25">
      <c r="B14" s="7">
        <v>46092</v>
      </c>
      <c r="C14" s="8">
        <v>598</v>
      </c>
      <c r="D14" s="9"/>
      <c r="E14" s="10">
        <v>25</v>
      </c>
      <c r="F14" s="33">
        <f t="shared" si="0"/>
        <v>14950</v>
      </c>
      <c r="G14" s="19"/>
      <c r="H14" s="16"/>
      <c r="I14" s="17"/>
      <c r="J14" s="18"/>
      <c r="Q14" s="7">
        <v>46092</v>
      </c>
      <c r="R14" s="8">
        <v>41</v>
      </c>
      <c r="S14" s="9"/>
      <c r="T14" s="10">
        <v>25</v>
      </c>
      <c r="U14" s="33">
        <f t="shared" si="1"/>
        <v>1025</v>
      </c>
      <c r="V14" s="19"/>
      <c r="W14" s="16"/>
      <c r="X14" s="17"/>
      <c r="Y14" s="18"/>
    </row>
    <row r="15" spans="2:25" x14ac:dyDescent="0.25">
      <c r="B15" s="7">
        <v>46093</v>
      </c>
      <c r="C15" s="8">
        <v>593</v>
      </c>
      <c r="D15" s="9"/>
      <c r="E15" s="10">
        <v>25</v>
      </c>
      <c r="F15" s="33">
        <f t="shared" si="0"/>
        <v>14825</v>
      </c>
      <c r="G15" s="19"/>
      <c r="H15" s="16"/>
      <c r="I15" s="17"/>
      <c r="J15" s="18"/>
      <c r="Q15" s="7">
        <v>46093</v>
      </c>
      <c r="R15" s="8">
        <v>45</v>
      </c>
      <c r="S15" s="9"/>
      <c r="T15" s="10">
        <v>25</v>
      </c>
      <c r="U15" s="33">
        <f t="shared" si="1"/>
        <v>1125</v>
      </c>
      <c r="V15" s="19"/>
      <c r="W15" s="16"/>
      <c r="X15" s="17"/>
      <c r="Y15" s="18"/>
    </row>
    <row r="16" spans="2:25" x14ac:dyDescent="0.25">
      <c r="B16" s="7">
        <v>46094</v>
      </c>
      <c r="C16" s="8">
        <v>513</v>
      </c>
      <c r="D16" s="9"/>
      <c r="E16" s="10">
        <v>25</v>
      </c>
      <c r="F16" s="33">
        <f t="shared" si="0"/>
        <v>12825</v>
      </c>
      <c r="G16" s="19"/>
      <c r="H16" s="16"/>
      <c r="I16" s="17"/>
      <c r="J16" s="18"/>
      <c r="Q16" s="7">
        <v>46094</v>
      </c>
      <c r="R16" s="8">
        <v>44</v>
      </c>
      <c r="S16" s="9"/>
      <c r="T16" s="10">
        <v>25</v>
      </c>
      <c r="U16" s="33">
        <f t="shared" si="1"/>
        <v>1100</v>
      </c>
      <c r="V16" s="19"/>
      <c r="W16" s="16"/>
      <c r="X16" s="17"/>
      <c r="Y16" s="18"/>
    </row>
    <row r="17" spans="2:28" x14ac:dyDescent="0.25">
      <c r="B17" s="7">
        <v>46095</v>
      </c>
      <c r="C17" s="8">
        <v>617.5</v>
      </c>
      <c r="D17" s="9"/>
      <c r="E17" s="10">
        <v>25</v>
      </c>
      <c r="F17" s="33">
        <f t="shared" si="0"/>
        <v>15437.5</v>
      </c>
      <c r="G17" s="19"/>
      <c r="H17" s="16"/>
      <c r="I17" s="17"/>
      <c r="J17" s="18"/>
      <c r="Q17" s="7">
        <v>46095</v>
      </c>
      <c r="R17" s="8">
        <v>47</v>
      </c>
      <c r="S17" s="9"/>
      <c r="T17" s="10">
        <v>25</v>
      </c>
      <c r="U17" s="33">
        <f t="shared" si="1"/>
        <v>1175</v>
      </c>
      <c r="V17" s="19"/>
      <c r="W17" s="16"/>
      <c r="X17" s="17"/>
      <c r="Y17" s="18"/>
    </row>
    <row r="18" spans="2:28" x14ac:dyDescent="0.25">
      <c r="B18" s="7">
        <v>46096</v>
      </c>
      <c r="C18" s="8">
        <v>589</v>
      </c>
      <c r="D18" s="9"/>
      <c r="E18" s="10">
        <v>25</v>
      </c>
      <c r="F18" s="33">
        <f t="shared" si="0"/>
        <v>14725</v>
      </c>
      <c r="G18" s="15">
        <v>46134</v>
      </c>
      <c r="H18" s="16" t="s">
        <v>92</v>
      </c>
      <c r="I18" s="17"/>
      <c r="J18" s="18">
        <v>50000</v>
      </c>
      <c r="Q18" s="7">
        <v>46096</v>
      </c>
      <c r="R18" s="8">
        <v>44.5</v>
      </c>
      <c r="S18" s="9"/>
      <c r="T18" s="10">
        <v>25</v>
      </c>
      <c r="U18" s="33">
        <f t="shared" si="1"/>
        <v>1112.5</v>
      </c>
      <c r="V18" s="19"/>
      <c r="W18" s="16"/>
      <c r="X18" s="17"/>
      <c r="Y18" s="18"/>
    </row>
    <row r="19" spans="2:28" x14ac:dyDescent="0.25">
      <c r="B19" s="7">
        <v>46097</v>
      </c>
      <c r="C19" s="8">
        <v>596</v>
      </c>
      <c r="D19" s="9"/>
      <c r="E19" s="10">
        <v>25</v>
      </c>
      <c r="F19" s="33">
        <f t="shared" si="0"/>
        <v>14900</v>
      </c>
      <c r="G19" s="19"/>
      <c r="H19" s="16"/>
      <c r="I19" s="17"/>
      <c r="J19" s="18"/>
      <c r="Q19" s="7">
        <v>46097</v>
      </c>
      <c r="R19" s="8">
        <v>45</v>
      </c>
      <c r="S19" s="9"/>
      <c r="T19" s="10">
        <v>25</v>
      </c>
      <c r="U19" s="33">
        <f t="shared" si="1"/>
        <v>1125</v>
      </c>
      <c r="V19" s="19"/>
      <c r="W19" s="16"/>
      <c r="X19" s="17"/>
      <c r="Y19" s="18"/>
    </row>
    <row r="20" spans="2:28" x14ac:dyDescent="0.25">
      <c r="B20" s="7">
        <v>46098</v>
      </c>
      <c r="C20" s="8">
        <v>616.5</v>
      </c>
      <c r="D20" s="9"/>
      <c r="E20" s="10">
        <v>25</v>
      </c>
      <c r="F20" s="33">
        <f t="shared" si="0"/>
        <v>15412.5</v>
      </c>
      <c r="G20" s="19"/>
      <c r="H20" s="16"/>
      <c r="I20" s="17"/>
      <c r="J20" s="18"/>
      <c r="Q20" s="7">
        <v>46098</v>
      </c>
      <c r="R20" s="8">
        <v>48.5</v>
      </c>
      <c r="S20" s="9"/>
      <c r="T20" s="10">
        <v>25</v>
      </c>
      <c r="U20" s="33">
        <f t="shared" si="1"/>
        <v>1212.5</v>
      </c>
      <c r="V20" s="19"/>
      <c r="W20" s="16"/>
      <c r="X20" s="17"/>
      <c r="Y20" s="18"/>
    </row>
    <row r="21" spans="2:28" x14ac:dyDescent="0.25">
      <c r="B21" s="7">
        <v>46099</v>
      </c>
      <c r="C21" s="8">
        <v>597</v>
      </c>
      <c r="D21" s="9"/>
      <c r="E21" s="10">
        <v>25</v>
      </c>
      <c r="F21" s="33">
        <f t="shared" si="0"/>
        <v>14925</v>
      </c>
      <c r="G21" s="15">
        <v>46136</v>
      </c>
      <c r="H21" s="16" t="s">
        <v>92</v>
      </c>
      <c r="I21" s="17"/>
      <c r="J21" s="18">
        <v>50000</v>
      </c>
      <c r="Q21" s="7">
        <v>46099</v>
      </c>
      <c r="R21" s="8">
        <v>45.5</v>
      </c>
      <c r="S21" s="9"/>
      <c r="T21" s="10">
        <v>25</v>
      </c>
      <c r="U21" s="33">
        <f t="shared" si="1"/>
        <v>1137.5</v>
      </c>
      <c r="V21" s="19"/>
      <c r="W21" s="16"/>
      <c r="X21" s="17"/>
      <c r="Y21" s="18"/>
      <c r="AB21" s="148"/>
    </row>
    <row r="22" spans="2:28" x14ac:dyDescent="0.25">
      <c r="B22" s="7">
        <v>46100</v>
      </c>
      <c r="C22" s="8">
        <v>594.5</v>
      </c>
      <c r="D22" s="9"/>
      <c r="E22" s="10">
        <v>25</v>
      </c>
      <c r="F22" s="33">
        <f t="shared" si="0"/>
        <v>14862.5</v>
      </c>
      <c r="G22" s="19"/>
      <c r="H22" s="16"/>
      <c r="I22" s="17"/>
      <c r="J22" s="18"/>
      <c r="Q22" s="7">
        <v>46100</v>
      </c>
      <c r="R22" s="8">
        <v>44</v>
      </c>
      <c r="S22" s="9"/>
      <c r="T22" s="10">
        <v>25</v>
      </c>
      <c r="U22" s="33">
        <f t="shared" si="1"/>
        <v>1100</v>
      </c>
      <c r="V22" s="19"/>
      <c r="W22" s="16"/>
      <c r="X22" s="17"/>
      <c r="Y22" s="18"/>
    </row>
    <row r="23" spans="2:28" x14ac:dyDescent="0.25">
      <c r="B23" s="7">
        <v>46101</v>
      </c>
      <c r="C23" s="8">
        <v>616</v>
      </c>
      <c r="D23" s="9"/>
      <c r="E23" s="10">
        <v>25</v>
      </c>
      <c r="F23" s="33">
        <f t="shared" si="0"/>
        <v>15400</v>
      </c>
      <c r="G23" s="19"/>
      <c r="H23" s="16"/>
      <c r="I23" s="17"/>
      <c r="J23" s="18"/>
      <c r="Q23" s="7">
        <v>46101</v>
      </c>
      <c r="R23" s="8">
        <v>39</v>
      </c>
      <c r="S23" s="9"/>
      <c r="T23" s="10">
        <v>25</v>
      </c>
      <c r="U23" s="33">
        <f t="shared" si="1"/>
        <v>975</v>
      </c>
      <c r="V23" s="19"/>
      <c r="W23" s="16"/>
      <c r="X23" s="17"/>
      <c r="Y23" s="18"/>
    </row>
    <row r="24" spans="2:28" x14ac:dyDescent="0.25">
      <c r="B24" s="7">
        <v>46102</v>
      </c>
      <c r="C24" s="8">
        <v>617</v>
      </c>
      <c r="D24" s="9"/>
      <c r="E24" s="10">
        <v>25</v>
      </c>
      <c r="F24" s="33">
        <f t="shared" si="0"/>
        <v>15425</v>
      </c>
      <c r="G24" s="19"/>
      <c r="H24" s="16"/>
      <c r="I24" s="17"/>
      <c r="J24" s="18"/>
      <c r="Q24" s="7">
        <v>46102</v>
      </c>
      <c r="R24" s="8">
        <v>50.5</v>
      </c>
      <c r="S24" s="9"/>
      <c r="T24" s="10">
        <v>25</v>
      </c>
      <c r="U24" s="33">
        <f t="shared" si="1"/>
        <v>1262.5</v>
      </c>
      <c r="V24" s="19"/>
      <c r="W24" s="16"/>
      <c r="X24" s="17"/>
      <c r="Y24" s="18"/>
    </row>
    <row r="25" spans="2:28" x14ac:dyDescent="0.25">
      <c r="B25" s="7">
        <v>46103</v>
      </c>
      <c r="C25" s="8">
        <v>629</v>
      </c>
      <c r="D25" s="9"/>
      <c r="E25" s="10">
        <v>25</v>
      </c>
      <c r="F25" s="33">
        <f t="shared" si="0"/>
        <v>15725</v>
      </c>
      <c r="G25" s="19"/>
      <c r="H25" s="16"/>
      <c r="I25" s="17"/>
      <c r="J25" s="18"/>
      <c r="Q25" s="7">
        <v>46103</v>
      </c>
      <c r="R25" s="8">
        <v>38.5</v>
      </c>
      <c r="S25" s="9"/>
      <c r="T25" s="10">
        <v>25</v>
      </c>
      <c r="U25" s="33">
        <f t="shared" si="1"/>
        <v>962.5</v>
      </c>
      <c r="V25" s="19"/>
      <c r="W25" s="16"/>
      <c r="X25" s="17"/>
      <c r="Y25" s="18"/>
    </row>
    <row r="26" spans="2:28" x14ac:dyDescent="0.25">
      <c r="B26" s="7">
        <v>46104</v>
      </c>
      <c r="C26" s="8">
        <v>628.5</v>
      </c>
      <c r="D26" s="9"/>
      <c r="E26" s="10">
        <v>25</v>
      </c>
      <c r="F26" s="33">
        <f t="shared" si="0"/>
        <v>15712.5</v>
      </c>
      <c r="G26" s="19"/>
      <c r="H26" s="16"/>
      <c r="I26" s="17"/>
      <c r="J26" s="18"/>
      <c r="Q26" s="7">
        <v>46104</v>
      </c>
      <c r="R26" s="8">
        <v>47</v>
      </c>
      <c r="S26" s="9"/>
      <c r="T26" s="10">
        <v>25</v>
      </c>
      <c r="U26" s="33">
        <f t="shared" si="1"/>
        <v>1175</v>
      </c>
      <c r="V26" s="19"/>
      <c r="W26" s="16"/>
      <c r="X26" s="17"/>
      <c r="Y26" s="18"/>
    </row>
    <row r="27" spans="2:28" x14ac:dyDescent="0.25">
      <c r="B27" s="7">
        <v>46105</v>
      </c>
      <c r="C27" s="8">
        <v>616</v>
      </c>
      <c r="D27" s="9"/>
      <c r="E27" s="10">
        <v>25</v>
      </c>
      <c r="F27" s="33">
        <f t="shared" si="0"/>
        <v>15400</v>
      </c>
      <c r="G27" s="19"/>
      <c r="H27" s="16"/>
      <c r="I27" s="17"/>
      <c r="J27" s="18"/>
      <c r="Q27" s="7">
        <v>46105</v>
      </c>
      <c r="R27" s="8">
        <v>47</v>
      </c>
      <c r="S27" s="9"/>
      <c r="T27" s="10">
        <v>25</v>
      </c>
      <c r="U27" s="33">
        <f t="shared" si="1"/>
        <v>1175</v>
      </c>
      <c r="V27" s="19"/>
      <c r="W27" s="16"/>
      <c r="X27" s="17"/>
      <c r="Y27" s="18"/>
    </row>
    <row r="28" spans="2:28" x14ac:dyDescent="0.25">
      <c r="B28" s="7">
        <v>46106</v>
      </c>
      <c r="C28" s="8">
        <v>600</v>
      </c>
      <c r="D28" s="9"/>
      <c r="E28" s="10">
        <v>25</v>
      </c>
      <c r="F28" s="33">
        <f t="shared" si="0"/>
        <v>15000</v>
      </c>
      <c r="G28" s="19"/>
      <c r="H28" s="16"/>
      <c r="I28" s="17"/>
      <c r="J28" s="18"/>
      <c r="Q28" s="7">
        <v>46106</v>
      </c>
      <c r="R28" s="8">
        <v>60</v>
      </c>
      <c r="S28" s="9"/>
      <c r="T28" s="10">
        <v>25</v>
      </c>
      <c r="U28" s="33">
        <f t="shared" si="1"/>
        <v>1500</v>
      </c>
      <c r="V28" s="19"/>
      <c r="W28" s="16"/>
      <c r="X28" s="17"/>
      <c r="Y28" s="18"/>
    </row>
    <row r="29" spans="2:28" x14ac:dyDescent="0.25">
      <c r="B29" s="7">
        <v>46107</v>
      </c>
      <c r="C29" s="8">
        <v>608.5</v>
      </c>
      <c r="D29" s="9"/>
      <c r="E29" s="10">
        <v>25</v>
      </c>
      <c r="F29" s="33">
        <f t="shared" si="0"/>
        <v>15212.5</v>
      </c>
      <c r="G29" s="19"/>
      <c r="H29" s="16"/>
      <c r="I29" s="17"/>
      <c r="J29" s="18"/>
      <c r="Q29" s="7">
        <v>46107</v>
      </c>
      <c r="R29" s="8">
        <v>62.5</v>
      </c>
      <c r="S29" s="9"/>
      <c r="T29" s="10">
        <v>25</v>
      </c>
      <c r="U29" s="33">
        <f t="shared" si="1"/>
        <v>1562.5</v>
      </c>
      <c r="V29" s="19"/>
      <c r="W29" s="16"/>
      <c r="X29" s="17"/>
      <c r="Y29" s="18"/>
    </row>
    <row r="30" spans="2:28" x14ac:dyDescent="0.25">
      <c r="B30" s="7">
        <v>46108</v>
      </c>
      <c r="C30" s="8">
        <v>592</v>
      </c>
      <c r="D30" s="9"/>
      <c r="E30" s="10">
        <v>25</v>
      </c>
      <c r="F30" s="33">
        <f t="shared" si="0"/>
        <v>14800</v>
      </c>
      <c r="G30" s="19"/>
      <c r="H30" s="16"/>
      <c r="I30" s="17"/>
      <c r="J30" s="18"/>
      <c r="Q30" s="7">
        <v>46108</v>
      </c>
      <c r="R30" s="8">
        <v>41.5</v>
      </c>
      <c r="S30" s="9"/>
      <c r="T30" s="10">
        <v>25</v>
      </c>
      <c r="U30" s="33">
        <f t="shared" si="1"/>
        <v>1037.5</v>
      </c>
      <c r="V30" s="19"/>
      <c r="W30" s="16"/>
      <c r="X30" s="17"/>
      <c r="Y30" s="18"/>
    </row>
    <row r="31" spans="2:28" x14ac:dyDescent="0.25">
      <c r="B31" s="7">
        <v>46109</v>
      </c>
      <c r="C31" s="8">
        <v>629</v>
      </c>
      <c r="D31" s="9"/>
      <c r="E31" s="10">
        <v>25</v>
      </c>
      <c r="F31" s="33">
        <f t="shared" si="0"/>
        <v>15725</v>
      </c>
      <c r="G31" s="19"/>
      <c r="H31" s="16"/>
      <c r="I31" s="17"/>
      <c r="J31" s="18"/>
      <c r="Q31" s="7">
        <v>46109</v>
      </c>
      <c r="R31" s="8">
        <v>58.5</v>
      </c>
      <c r="S31" s="9"/>
      <c r="T31" s="10">
        <v>25</v>
      </c>
      <c r="U31" s="33">
        <f t="shared" si="1"/>
        <v>1462.5</v>
      </c>
      <c r="V31" s="19"/>
      <c r="W31" s="16"/>
      <c r="X31" s="17"/>
      <c r="Y31" s="18"/>
    </row>
    <row r="32" spans="2:28" x14ac:dyDescent="0.25">
      <c r="B32" s="7">
        <v>46110</v>
      </c>
      <c r="C32" s="8">
        <v>659</v>
      </c>
      <c r="D32" s="9"/>
      <c r="E32" s="10">
        <v>25</v>
      </c>
      <c r="F32" s="33">
        <f t="shared" si="0"/>
        <v>16475</v>
      </c>
      <c r="G32" s="19"/>
      <c r="H32" s="16"/>
      <c r="I32" s="17"/>
      <c r="J32" s="18"/>
      <c r="Q32" s="7">
        <v>46110</v>
      </c>
      <c r="R32" s="8">
        <v>52</v>
      </c>
      <c r="S32" s="9"/>
      <c r="T32" s="10">
        <v>25</v>
      </c>
      <c r="U32" s="33">
        <f t="shared" si="1"/>
        <v>1300</v>
      </c>
      <c r="V32" s="19"/>
      <c r="W32" s="16"/>
      <c r="X32" s="17"/>
      <c r="Y32" s="18"/>
    </row>
    <row r="33" spans="2:25" x14ac:dyDescent="0.25">
      <c r="B33" s="7">
        <v>46111</v>
      </c>
      <c r="C33" s="8">
        <v>629</v>
      </c>
      <c r="D33" s="9"/>
      <c r="E33" s="10">
        <v>25</v>
      </c>
      <c r="F33" s="33">
        <f t="shared" si="0"/>
        <v>15725</v>
      </c>
      <c r="G33" s="19"/>
      <c r="H33" s="17"/>
      <c r="I33" s="17"/>
      <c r="J33" s="18"/>
      <c r="Q33" s="7">
        <v>46111</v>
      </c>
      <c r="R33" s="8">
        <v>48</v>
      </c>
      <c r="S33" s="9"/>
      <c r="T33" s="10">
        <v>25</v>
      </c>
      <c r="U33" s="33">
        <f t="shared" si="1"/>
        <v>1200</v>
      </c>
      <c r="V33" s="19"/>
      <c r="W33" s="16"/>
      <c r="X33" s="17"/>
      <c r="Y33" s="18"/>
    </row>
    <row r="34" spans="2:25" ht="15.75" thickBot="1" x14ac:dyDescent="0.3">
      <c r="B34" s="7">
        <v>46112</v>
      </c>
      <c r="C34" s="8">
        <v>668</v>
      </c>
      <c r="D34" s="9"/>
      <c r="E34" s="10">
        <v>25</v>
      </c>
      <c r="F34" s="33">
        <f t="shared" si="0"/>
        <v>16700</v>
      </c>
      <c r="G34" s="19"/>
      <c r="H34" s="17"/>
      <c r="I34" s="17"/>
      <c r="J34" s="18"/>
      <c r="Q34" s="7">
        <v>46112</v>
      </c>
      <c r="R34" s="47">
        <v>49</v>
      </c>
      <c r="S34" s="48"/>
      <c r="T34" s="10">
        <v>25</v>
      </c>
      <c r="U34" s="49">
        <f t="shared" si="1"/>
        <v>1225</v>
      </c>
      <c r="V34" s="20"/>
      <c r="W34" s="21"/>
      <c r="X34" s="22"/>
      <c r="Y34" s="23"/>
    </row>
    <row r="35" spans="2:25" x14ac:dyDescent="0.25">
      <c r="B35" s="144" t="s">
        <v>94</v>
      </c>
      <c r="C35" s="145">
        <v>1245</v>
      </c>
      <c r="D35" s="17"/>
      <c r="E35" s="10">
        <v>25</v>
      </c>
      <c r="F35" s="33">
        <f t="shared" si="0"/>
        <v>31125</v>
      </c>
      <c r="G35" s="19"/>
      <c r="H35" s="17"/>
      <c r="I35" s="17"/>
      <c r="J35" s="146"/>
      <c r="Q35" s="41" t="s">
        <v>10</v>
      </c>
      <c r="R35" s="42">
        <f>SUM(R4:R34)</f>
        <v>1245</v>
      </c>
      <c r="S35" s="43">
        <f>SUM(S4:S34)</f>
        <v>0</v>
      </c>
      <c r="T35" s="44"/>
      <c r="U35" s="45" t="s">
        <v>4</v>
      </c>
      <c r="V35" s="24"/>
      <c r="W35" s="135" t="s">
        <v>11</v>
      </c>
      <c r="X35" s="135"/>
      <c r="Y35" s="25">
        <f>SUM(Y4:Y34)</f>
        <v>342.06375000000003</v>
      </c>
    </row>
    <row r="36" spans="2:25" x14ac:dyDescent="0.25">
      <c r="B36" s="26" t="s">
        <v>10</v>
      </c>
      <c r="C36" s="30">
        <f>SUM(C4:C35)</f>
        <v>20157</v>
      </c>
      <c r="D36" s="9">
        <f>SUM(D4:D34)</f>
        <v>0</v>
      </c>
      <c r="E36" s="10"/>
      <c r="F36" s="33" t="s">
        <v>4</v>
      </c>
      <c r="G36" s="147"/>
      <c r="H36" s="172" t="s">
        <v>11</v>
      </c>
      <c r="I36" s="172"/>
      <c r="J36" s="140">
        <f>SUM(J4:J34)</f>
        <v>315923.19193125004</v>
      </c>
      <c r="Q36" s="26" t="s">
        <v>12</v>
      </c>
      <c r="R36" s="9"/>
      <c r="S36" s="9"/>
      <c r="T36" s="10"/>
      <c r="U36" s="33">
        <f>(R36+S36)*T4</f>
        <v>0</v>
      </c>
      <c r="V36" s="19"/>
      <c r="W36" s="136" t="s">
        <v>13</v>
      </c>
      <c r="X36" s="136"/>
      <c r="Y36" s="18">
        <f>U36+U37</f>
        <v>31125</v>
      </c>
    </row>
    <row r="37" spans="2:25" x14ac:dyDescent="0.25">
      <c r="B37" s="26" t="s">
        <v>12</v>
      </c>
      <c r="C37" s="9"/>
      <c r="D37" s="9"/>
      <c r="E37" s="10"/>
      <c r="F37" s="33">
        <f>(C37+D37)*E4</f>
        <v>0</v>
      </c>
      <c r="G37" s="19"/>
      <c r="H37" s="166" t="s">
        <v>13</v>
      </c>
      <c r="I37" s="166"/>
      <c r="J37" s="18">
        <f>F37+F38</f>
        <v>503925</v>
      </c>
      <c r="L37" s="31">
        <f>J37-J4-J5-J6</f>
        <v>498386.86424999998</v>
      </c>
      <c r="Q37" s="26" t="s">
        <v>14</v>
      </c>
      <c r="R37" s="30">
        <f>R35</f>
        <v>1245</v>
      </c>
      <c r="S37" s="9">
        <f>S35/1.03</f>
        <v>0</v>
      </c>
      <c r="T37" s="10"/>
      <c r="U37" s="33">
        <f>SUM(U4:U36)</f>
        <v>31125</v>
      </c>
      <c r="V37" s="19"/>
      <c r="W37" s="17" t="s">
        <v>15</v>
      </c>
      <c r="X37" s="17">
        <v>0.01</v>
      </c>
      <c r="Y37" s="18"/>
    </row>
    <row r="38" spans="2:25" x14ac:dyDescent="0.25">
      <c r="B38" s="26" t="s">
        <v>14</v>
      </c>
      <c r="C38" s="30">
        <f>C36</f>
        <v>20157</v>
      </c>
      <c r="D38" s="9">
        <f>D36/1.03</f>
        <v>0</v>
      </c>
      <c r="E38" s="10"/>
      <c r="F38" s="33">
        <f>SUM(F4:F37)</f>
        <v>503925</v>
      </c>
      <c r="G38" s="19"/>
      <c r="H38" s="17" t="s">
        <v>15</v>
      </c>
      <c r="I38" s="17">
        <v>0.01</v>
      </c>
      <c r="J38" s="18"/>
      <c r="Q38" s="26"/>
      <c r="R38" s="9"/>
      <c r="S38" s="17"/>
      <c r="T38" s="10"/>
      <c r="U38" s="33"/>
      <c r="V38" s="19"/>
      <c r="W38" s="17"/>
      <c r="X38" s="17"/>
      <c r="Y38" s="18">
        <v>0</v>
      </c>
    </row>
    <row r="39" spans="2:25" ht="15.75" thickBot="1" x14ac:dyDescent="0.3">
      <c r="B39" s="26"/>
      <c r="C39" s="9"/>
      <c r="D39" s="17"/>
      <c r="E39" s="10"/>
      <c r="F39" s="33"/>
      <c r="G39" s="19"/>
      <c r="H39" s="17"/>
      <c r="I39" s="17"/>
      <c r="J39" s="18">
        <v>0</v>
      </c>
      <c r="Q39" s="137" t="s">
        <v>16</v>
      </c>
      <c r="R39" s="138"/>
      <c r="S39" s="27"/>
      <c r="T39" s="37"/>
      <c r="U39" s="38"/>
      <c r="V39" s="28"/>
      <c r="W39" s="139" t="s">
        <v>17</v>
      </c>
      <c r="X39" s="139"/>
      <c r="Y39" s="29">
        <f>Y36+Y37+Y38-Y35</f>
        <v>30782.936249999999</v>
      </c>
    </row>
    <row r="40" spans="2:25" ht="15.75" thickBot="1" x14ac:dyDescent="0.3">
      <c r="B40" s="167" t="s">
        <v>16</v>
      </c>
      <c r="C40" s="168"/>
      <c r="D40" s="27"/>
      <c r="E40" s="37"/>
      <c r="F40" s="38"/>
      <c r="G40" s="28"/>
      <c r="H40" s="169" t="s">
        <v>17</v>
      </c>
      <c r="I40" s="169"/>
      <c r="J40" s="29">
        <f>J37+J38+J39-J36</f>
        <v>188001.80806874996</v>
      </c>
      <c r="Q40" s="132"/>
      <c r="R40" s="133"/>
      <c r="S40" s="133"/>
      <c r="T40" s="133"/>
      <c r="U40" s="133"/>
      <c r="V40" s="133"/>
      <c r="W40" s="133"/>
      <c r="X40" s="133"/>
      <c r="Y40" s="134"/>
    </row>
    <row r="41" spans="2:25" ht="15.75" thickBot="1" x14ac:dyDescent="0.3">
      <c r="B41" s="159"/>
      <c r="C41" s="160"/>
      <c r="D41" s="160"/>
      <c r="E41" s="160"/>
      <c r="F41" s="160"/>
      <c r="G41" s="160"/>
      <c r="H41" s="160"/>
      <c r="I41" s="160"/>
      <c r="J41" s="161"/>
      <c r="Q41" s="159"/>
      <c r="R41" s="160"/>
      <c r="S41" s="160"/>
      <c r="T41" s="160"/>
      <c r="U41" s="160"/>
      <c r="V41" s="160"/>
      <c r="W41" s="160"/>
      <c r="X41" s="160"/>
      <c r="Y41" s="161"/>
    </row>
    <row r="42" spans="2:25" ht="15.75" thickBot="1" x14ac:dyDescent="0.3">
      <c r="B42" s="159"/>
      <c r="C42" s="160"/>
      <c r="D42" s="160"/>
      <c r="E42" s="160"/>
      <c r="F42" s="160"/>
      <c r="G42" s="160"/>
      <c r="H42" s="160"/>
      <c r="I42" s="160"/>
      <c r="J42" s="161"/>
    </row>
    <row r="43" spans="2:25" x14ac:dyDescent="0.25">
      <c r="J43" s="31"/>
    </row>
    <row r="44" spans="2:25" x14ac:dyDescent="0.25">
      <c r="J44" s="31"/>
    </row>
  </sheetData>
  <mergeCells count="10">
    <mergeCell ref="Q41:Y41"/>
    <mergeCell ref="B2:J2"/>
    <mergeCell ref="Q2:Y2"/>
    <mergeCell ref="B42:J42"/>
    <mergeCell ref="H36:I36"/>
    <mergeCell ref="H37:I37"/>
    <mergeCell ref="B40:C40"/>
    <mergeCell ref="H40:I40"/>
    <mergeCell ref="B41:J41"/>
    <mergeCell ref="L2:N2"/>
  </mergeCells>
  <pageMargins left="0.70866141732283472" right="0.70866141732283472" top="0.74803149606299213" bottom="0.74803149606299213" header="0.31496062992125984" footer="0.31496062992125984"/>
  <pageSetup paperSize="9" scale="94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A36F4-36B9-475E-92E3-05305A3C7DD7}">
  <dimension ref="B1:Y44"/>
  <sheetViews>
    <sheetView tabSelected="1" zoomScale="85" zoomScaleNormal="85" workbookViewId="0">
      <selection activeCell="L21" sqref="L21"/>
    </sheetView>
  </sheetViews>
  <sheetFormatPr defaultRowHeight="15" x14ac:dyDescent="0.25"/>
  <cols>
    <col min="1" max="1" width="5.140625" customWidth="1"/>
    <col min="2" max="2" width="12.425781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7" max="17" width="11.28515625" customWidth="1"/>
    <col min="18" max="18" width="12.5703125" customWidth="1"/>
    <col min="19" max="19" width="7.5703125" bestFit="1" customWidth="1"/>
    <col min="20" max="20" width="9.28515625" customWidth="1"/>
    <col min="21" max="21" width="15.42578125" customWidth="1"/>
    <col min="22" max="22" width="6.42578125" bestFit="1" customWidth="1"/>
    <col min="23" max="23" width="11.5703125" customWidth="1"/>
    <col min="24" max="24" width="13.28515625" customWidth="1"/>
    <col min="25" max="25" width="14" customWidth="1"/>
  </cols>
  <sheetData>
    <row r="1" spans="2:25" ht="15.75" thickBot="1" x14ac:dyDescent="0.3">
      <c r="N1" s="151">
        <f>SUM(N3:N11)</f>
        <v>1300000</v>
      </c>
    </row>
    <row r="2" spans="2:25" ht="24.75" customHeight="1" thickBot="1" x14ac:dyDescent="0.3">
      <c r="B2" s="170" t="s">
        <v>31</v>
      </c>
      <c r="C2" s="171"/>
      <c r="D2" s="171"/>
      <c r="E2" s="171"/>
      <c r="F2" s="171"/>
      <c r="G2" s="163"/>
      <c r="H2" s="163"/>
      <c r="I2" s="163"/>
      <c r="J2" s="164"/>
      <c r="L2" s="173" t="s">
        <v>95</v>
      </c>
      <c r="M2" s="173"/>
      <c r="N2" s="173"/>
      <c r="Q2" s="162" t="s">
        <v>93</v>
      </c>
      <c r="R2" s="163"/>
      <c r="S2" s="163"/>
      <c r="T2" s="163"/>
      <c r="U2" s="163"/>
      <c r="V2" s="163"/>
      <c r="W2" s="163"/>
      <c r="X2" s="163"/>
      <c r="Y2" s="164"/>
    </row>
    <row r="3" spans="2:25" ht="25.5" customHeight="1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5" t="s">
        <v>0</v>
      </c>
      <c r="H3" s="5"/>
      <c r="I3" s="3" t="s">
        <v>5</v>
      </c>
      <c r="J3" s="6" t="s">
        <v>4</v>
      </c>
      <c r="L3" s="13" t="s">
        <v>96</v>
      </c>
      <c r="M3" s="13"/>
      <c r="N3" s="152">
        <v>650000</v>
      </c>
      <c r="Q3" s="1" t="s">
        <v>0</v>
      </c>
      <c r="R3" s="2" t="s">
        <v>1</v>
      </c>
      <c r="S3" s="3" t="s">
        <v>2</v>
      </c>
      <c r="T3" s="4" t="s">
        <v>3</v>
      </c>
      <c r="U3" s="32" t="s">
        <v>4</v>
      </c>
      <c r="V3" s="1" t="s">
        <v>0</v>
      </c>
      <c r="W3" s="5"/>
      <c r="X3" s="3" t="s">
        <v>5</v>
      </c>
      <c r="Y3" s="6" t="s">
        <v>4</v>
      </c>
    </row>
    <row r="4" spans="2:25" x14ac:dyDescent="0.25">
      <c r="B4" s="7">
        <v>46113</v>
      </c>
      <c r="C4" s="8">
        <v>660</v>
      </c>
      <c r="D4" s="9"/>
      <c r="E4" s="10">
        <v>25</v>
      </c>
      <c r="F4" s="33">
        <f>E4*C4</f>
        <v>16500</v>
      </c>
      <c r="G4" s="12"/>
      <c r="H4" s="12" t="s">
        <v>6</v>
      </c>
      <c r="I4" s="13">
        <v>0.01</v>
      </c>
      <c r="J4" s="14">
        <f>(F37+F38)*I4</f>
        <v>5338.375</v>
      </c>
      <c r="L4" s="13" t="s">
        <v>97</v>
      </c>
      <c r="M4" s="13"/>
      <c r="N4" s="152">
        <v>650000</v>
      </c>
      <c r="Q4" s="7">
        <v>46113</v>
      </c>
      <c r="R4" s="8">
        <v>49</v>
      </c>
      <c r="S4" s="9"/>
      <c r="T4" s="10">
        <v>25</v>
      </c>
      <c r="U4" s="33">
        <f>T4*R4</f>
        <v>1225</v>
      </c>
      <c r="V4" s="11"/>
      <c r="W4" s="12" t="s">
        <v>6</v>
      </c>
      <c r="X4" s="13">
        <v>0.01</v>
      </c>
      <c r="Y4" s="14">
        <f>(U36+U37)*X4</f>
        <v>363.75</v>
      </c>
    </row>
    <row r="5" spans="2:25" x14ac:dyDescent="0.25">
      <c r="B5" s="7">
        <v>46114</v>
      </c>
      <c r="C5" s="8">
        <v>657.5</v>
      </c>
      <c r="D5" s="9"/>
      <c r="E5" s="10">
        <v>25</v>
      </c>
      <c r="F5" s="33">
        <f t="shared" ref="F5:F35" si="0">E5*C5</f>
        <v>16437.5</v>
      </c>
      <c r="G5" s="12"/>
      <c r="H5" s="12" t="s">
        <v>7</v>
      </c>
      <c r="I5" s="13">
        <v>1E-3</v>
      </c>
      <c r="J5" s="14">
        <f>(F37+F38-J4-J6)*I5</f>
        <v>528.49912500000005</v>
      </c>
      <c r="L5" s="17" t="s">
        <v>98</v>
      </c>
      <c r="M5" s="9">
        <v>650000</v>
      </c>
      <c r="N5" s="17"/>
      <c r="Q5" s="7">
        <v>46114</v>
      </c>
      <c r="R5" s="8">
        <v>28.5</v>
      </c>
      <c r="S5" s="9"/>
      <c r="T5" s="10">
        <v>25</v>
      </c>
      <c r="U5" s="33">
        <f t="shared" ref="U5:U34" si="1">T5*R5</f>
        <v>712.5</v>
      </c>
      <c r="V5" s="11"/>
      <c r="W5" s="12" t="s">
        <v>7</v>
      </c>
      <c r="X5" s="13">
        <v>1E-3</v>
      </c>
      <c r="Y5" s="14">
        <f>(U36+U37-Y4-Y6)*X5</f>
        <v>36.011250000000004</v>
      </c>
    </row>
    <row r="6" spans="2:25" x14ac:dyDescent="0.25">
      <c r="B6" s="7">
        <v>46115</v>
      </c>
      <c r="C6" s="8">
        <v>690</v>
      </c>
      <c r="D6" s="9"/>
      <c r="E6" s="10">
        <v>25</v>
      </c>
      <c r="F6" s="33">
        <f t="shared" si="0"/>
        <v>17250</v>
      </c>
      <c r="G6" s="12"/>
      <c r="H6" s="12" t="s">
        <v>8</v>
      </c>
      <c r="I6" s="13"/>
      <c r="J6" s="14"/>
      <c r="L6" s="17" t="s">
        <v>99</v>
      </c>
      <c r="M6" s="9">
        <v>650000</v>
      </c>
      <c r="N6" s="17"/>
      <c r="Q6" s="7">
        <v>46115</v>
      </c>
      <c r="R6" s="8">
        <v>52.5</v>
      </c>
      <c r="S6" s="9"/>
      <c r="T6" s="10">
        <v>25</v>
      </c>
      <c r="U6" s="33">
        <f t="shared" si="1"/>
        <v>1312.5</v>
      </c>
      <c r="V6" s="11"/>
      <c r="W6" s="12" t="s">
        <v>8</v>
      </c>
      <c r="X6" s="13"/>
      <c r="Y6" s="14"/>
    </row>
    <row r="7" spans="2:25" x14ac:dyDescent="0.25">
      <c r="B7" s="7">
        <v>46116</v>
      </c>
      <c r="C7" s="8">
        <v>702</v>
      </c>
      <c r="D7" s="9"/>
      <c r="E7" s="10">
        <v>25</v>
      </c>
      <c r="F7" s="33">
        <f t="shared" si="0"/>
        <v>17550</v>
      </c>
      <c r="G7" s="12"/>
      <c r="H7" s="12" t="s">
        <v>9</v>
      </c>
      <c r="I7" s="13"/>
      <c r="J7" s="14">
        <f>'MART 2026'!J40*-1</f>
        <v>-188001.80806874996</v>
      </c>
      <c r="Q7" s="7">
        <v>46116</v>
      </c>
      <c r="R7" s="8">
        <v>51</v>
      </c>
      <c r="S7" s="9"/>
      <c r="T7" s="10">
        <v>25</v>
      </c>
      <c r="U7" s="33">
        <f t="shared" si="1"/>
        <v>1275</v>
      </c>
      <c r="V7" s="11"/>
      <c r="W7" s="12" t="s">
        <v>9</v>
      </c>
      <c r="X7" s="13"/>
      <c r="Y7" s="14">
        <f>'MART 2026'!Y39*-1</f>
        <v>-30782.936249999999</v>
      </c>
    </row>
    <row r="8" spans="2:25" x14ac:dyDescent="0.25">
      <c r="B8" s="7">
        <v>46117</v>
      </c>
      <c r="C8" s="8">
        <v>690</v>
      </c>
      <c r="D8" s="9"/>
      <c r="E8" s="10">
        <v>25</v>
      </c>
      <c r="F8" s="33">
        <f t="shared" si="0"/>
        <v>17250</v>
      </c>
      <c r="G8" s="141"/>
      <c r="H8" s="16"/>
      <c r="I8" s="17"/>
      <c r="J8" s="18"/>
      <c r="Q8" s="7">
        <v>46117</v>
      </c>
      <c r="R8" s="8">
        <v>52.5</v>
      </c>
      <c r="S8" s="9"/>
      <c r="T8" s="10">
        <v>25</v>
      </c>
      <c r="U8" s="33">
        <f t="shared" si="1"/>
        <v>1312.5</v>
      </c>
      <c r="V8" s="15"/>
      <c r="W8" s="16"/>
      <c r="X8" s="17"/>
      <c r="Y8" s="18"/>
    </row>
    <row r="9" spans="2:25" x14ac:dyDescent="0.25">
      <c r="B9" s="7">
        <v>46118</v>
      </c>
      <c r="C9" s="8">
        <v>680</v>
      </c>
      <c r="D9" s="9"/>
      <c r="E9" s="10">
        <v>25</v>
      </c>
      <c r="F9" s="33">
        <f t="shared" si="0"/>
        <v>17000</v>
      </c>
      <c r="G9" s="141"/>
      <c r="H9" s="16"/>
      <c r="I9" s="17"/>
      <c r="J9" s="18"/>
      <c r="Q9" s="7">
        <v>46118</v>
      </c>
      <c r="R9" s="8">
        <v>53.5</v>
      </c>
      <c r="S9" s="9"/>
      <c r="T9" s="10">
        <v>25</v>
      </c>
      <c r="U9" s="33">
        <f t="shared" si="1"/>
        <v>1337.5</v>
      </c>
      <c r="V9" s="15"/>
      <c r="W9" s="16"/>
      <c r="X9" s="17"/>
      <c r="Y9" s="18"/>
    </row>
    <row r="10" spans="2:25" x14ac:dyDescent="0.25">
      <c r="B10" s="7">
        <v>46119</v>
      </c>
      <c r="C10" s="8">
        <v>694</v>
      </c>
      <c r="D10" s="9"/>
      <c r="E10" s="10">
        <v>25</v>
      </c>
      <c r="F10" s="33">
        <f t="shared" si="0"/>
        <v>17350</v>
      </c>
      <c r="G10" s="141"/>
      <c r="H10" s="16"/>
      <c r="I10" s="17"/>
      <c r="J10" s="18"/>
      <c r="Q10" s="7">
        <v>46119</v>
      </c>
      <c r="R10" s="8">
        <v>53.5</v>
      </c>
      <c r="S10" s="9"/>
      <c r="T10" s="10">
        <v>25</v>
      </c>
      <c r="U10" s="33">
        <f t="shared" si="1"/>
        <v>1337.5</v>
      </c>
      <c r="V10" s="15"/>
      <c r="W10" s="16"/>
      <c r="X10" s="17"/>
      <c r="Y10" s="18"/>
    </row>
    <row r="11" spans="2:25" x14ac:dyDescent="0.25">
      <c r="B11" s="7">
        <v>46120</v>
      </c>
      <c r="C11" s="8">
        <v>700</v>
      </c>
      <c r="D11" s="9"/>
      <c r="E11" s="10">
        <v>25</v>
      </c>
      <c r="F11" s="33">
        <f t="shared" si="0"/>
        <v>17500</v>
      </c>
      <c r="G11" s="16"/>
      <c r="H11" s="16"/>
      <c r="I11" s="17"/>
      <c r="J11" s="18"/>
      <c r="Q11" s="7">
        <v>46120</v>
      </c>
      <c r="R11" s="8">
        <v>53.5</v>
      </c>
      <c r="S11" s="9"/>
      <c r="T11" s="10">
        <v>25</v>
      </c>
      <c r="U11" s="33">
        <f t="shared" si="1"/>
        <v>1337.5</v>
      </c>
      <c r="V11" s="19"/>
      <c r="W11" s="16"/>
      <c r="X11" s="17"/>
      <c r="Y11" s="18"/>
    </row>
    <row r="12" spans="2:25" x14ac:dyDescent="0.25">
      <c r="B12" s="7">
        <v>46121</v>
      </c>
      <c r="C12" s="8">
        <v>690</v>
      </c>
      <c r="D12" s="9"/>
      <c r="E12" s="10">
        <v>25</v>
      </c>
      <c r="F12" s="33">
        <f t="shared" si="0"/>
        <v>17250</v>
      </c>
      <c r="G12" s="141"/>
      <c r="H12" s="16"/>
      <c r="I12" s="17"/>
      <c r="J12" s="18"/>
      <c r="Q12" s="7">
        <v>46121</v>
      </c>
      <c r="R12" s="8">
        <v>53.5</v>
      </c>
      <c r="S12" s="9"/>
      <c r="T12" s="10">
        <v>25</v>
      </c>
      <c r="U12" s="33">
        <f t="shared" si="1"/>
        <v>1337.5</v>
      </c>
      <c r="V12" s="15"/>
      <c r="W12" s="16"/>
      <c r="X12" s="17"/>
      <c r="Y12" s="18"/>
    </row>
    <row r="13" spans="2:25" x14ac:dyDescent="0.25">
      <c r="B13" s="7">
        <v>46122</v>
      </c>
      <c r="C13" s="8">
        <v>693</v>
      </c>
      <c r="D13" s="9"/>
      <c r="E13" s="10">
        <v>25</v>
      </c>
      <c r="F13" s="33">
        <f t="shared" si="0"/>
        <v>17325</v>
      </c>
      <c r="G13" s="141"/>
      <c r="H13" s="16"/>
      <c r="I13" s="17"/>
      <c r="J13" s="18"/>
      <c r="Q13" s="7">
        <v>46122</v>
      </c>
      <c r="R13" s="8">
        <v>53</v>
      </c>
      <c r="S13" s="9"/>
      <c r="T13" s="10">
        <v>25</v>
      </c>
      <c r="U13" s="33">
        <f t="shared" si="1"/>
        <v>1325</v>
      </c>
      <c r="V13" s="15"/>
      <c r="W13" s="16"/>
      <c r="X13" s="17"/>
      <c r="Y13" s="18"/>
    </row>
    <row r="14" spans="2:25" x14ac:dyDescent="0.25">
      <c r="B14" s="7">
        <v>46123</v>
      </c>
      <c r="C14" s="8">
        <v>692</v>
      </c>
      <c r="D14" s="9"/>
      <c r="E14" s="10">
        <v>25</v>
      </c>
      <c r="F14" s="33">
        <f t="shared" si="0"/>
        <v>17300</v>
      </c>
      <c r="G14" s="16"/>
      <c r="H14" s="16"/>
      <c r="I14" s="17"/>
      <c r="J14" s="18"/>
      <c r="Q14" s="7">
        <v>46123</v>
      </c>
      <c r="R14" s="8">
        <v>51.5</v>
      </c>
      <c r="S14" s="9"/>
      <c r="T14" s="10">
        <v>25</v>
      </c>
      <c r="U14" s="33">
        <f t="shared" si="1"/>
        <v>1287.5</v>
      </c>
      <c r="V14" s="19"/>
      <c r="W14" s="16"/>
      <c r="X14" s="17"/>
      <c r="Y14" s="18"/>
    </row>
    <row r="15" spans="2:25" x14ac:dyDescent="0.25">
      <c r="B15" s="7">
        <v>46124</v>
      </c>
      <c r="C15" s="8">
        <v>724</v>
      </c>
      <c r="D15" s="9"/>
      <c r="E15" s="10">
        <v>25</v>
      </c>
      <c r="F15" s="33">
        <f t="shared" si="0"/>
        <v>18100</v>
      </c>
      <c r="G15" s="16"/>
      <c r="H15" s="16"/>
      <c r="I15" s="17"/>
      <c r="J15" s="18"/>
      <c r="Q15" s="7">
        <v>46124</v>
      </c>
      <c r="R15" s="8">
        <v>0</v>
      </c>
      <c r="S15" s="9"/>
      <c r="T15" s="10">
        <v>25</v>
      </c>
      <c r="U15" s="33">
        <f t="shared" si="1"/>
        <v>0</v>
      </c>
      <c r="V15" s="19"/>
      <c r="W15" s="16"/>
      <c r="X15" s="17"/>
      <c r="Y15" s="18"/>
    </row>
    <row r="16" spans="2:25" x14ac:dyDescent="0.25">
      <c r="B16" s="7">
        <v>46125</v>
      </c>
      <c r="C16" s="8">
        <v>669</v>
      </c>
      <c r="D16" s="9"/>
      <c r="E16" s="10">
        <v>25</v>
      </c>
      <c r="F16" s="33">
        <f t="shared" si="0"/>
        <v>16725</v>
      </c>
      <c r="G16" s="16"/>
      <c r="H16" s="16"/>
      <c r="I16" s="17"/>
      <c r="J16" s="18"/>
      <c r="Q16" s="7">
        <v>46125</v>
      </c>
      <c r="R16" s="8">
        <v>51</v>
      </c>
      <c r="S16" s="9"/>
      <c r="T16" s="10">
        <v>25</v>
      </c>
      <c r="U16" s="33">
        <f t="shared" si="1"/>
        <v>1275</v>
      </c>
      <c r="V16" s="19"/>
      <c r="W16" s="16"/>
      <c r="X16" s="17"/>
      <c r="Y16" s="18"/>
    </row>
    <row r="17" spans="2:25" x14ac:dyDescent="0.25">
      <c r="B17" s="7">
        <v>46126</v>
      </c>
      <c r="C17" s="8">
        <v>690</v>
      </c>
      <c r="D17" s="9"/>
      <c r="E17" s="10">
        <v>25</v>
      </c>
      <c r="F17" s="33">
        <f t="shared" si="0"/>
        <v>17250</v>
      </c>
      <c r="G17" s="16"/>
      <c r="H17" s="16"/>
      <c r="I17" s="17"/>
      <c r="J17" s="18"/>
      <c r="Q17" s="7">
        <v>46126</v>
      </c>
      <c r="R17" s="8">
        <v>53.5</v>
      </c>
      <c r="S17" s="9"/>
      <c r="T17" s="10">
        <v>25</v>
      </c>
      <c r="U17" s="33">
        <f t="shared" si="1"/>
        <v>1337.5</v>
      </c>
      <c r="V17" s="19"/>
      <c r="W17" s="16"/>
      <c r="X17" s="17"/>
      <c r="Y17" s="18"/>
    </row>
    <row r="18" spans="2:25" x14ac:dyDescent="0.25">
      <c r="B18" s="7">
        <v>46127</v>
      </c>
      <c r="C18" s="8">
        <v>665</v>
      </c>
      <c r="D18" s="9"/>
      <c r="E18" s="10">
        <v>25</v>
      </c>
      <c r="F18" s="33">
        <f t="shared" si="0"/>
        <v>16625</v>
      </c>
      <c r="G18" s="16"/>
      <c r="H18" s="16"/>
      <c r="I18" s="17"/>
      <c r="J18" s="18"/>
      <c r="Q18" s="7">
        <v>46127</v>
      </c>
      <c r="R18" s="8">
        <v>54</v>
      </c>
      <c r="S18" s="9"/>
      <c r="T18" s="10">
        <v>25</v>
      </c>
      <c r="U18" s="33">
        <f t="shared" si="1"/>
        <v>1350</v>
      </c>
      <c r="V18" s="19"/>
      <c r="W18" s="16"/>
      <c r="X18" s="17"/>
      <c r="Y18" s="18"/>
    </row>
    <row r="19" spans="2:25" x14ac:dyDescent="0.25">
      <c r="B19" s="7">
        <v>46128</v>
      </c>
      <c r="C19" s="8">
        <v>644</v>
      </c>
      <c r="D19" s="9"/>
      <c r="E19" s="10">
        <v>25</v>
      </c>
      <c r="F19" s="33">
        <f t="shared" si="0"/>
        <v>16100</v>
      </c>
      <c r="G19" s="16"/>
      <c r="H19" s="16"/>
      <c r="I19" s="17"/>
      <c r="J19" s="18"/>
      <c r="Q19" s="7">
        <v>46128</v>
      </c>
      <c r="R19" s="8">
        <v>52.5</v>
      </c>
      <c r="S19" s="9"/>
      <c r="T19" s="10">
        <v>25</v>
      </c>
      <c r="U19" s="33">
        <f t="shared" si="1"/>
        <v>1312.5</v>
      </c>
      <c r="V19" s="19"/>
      <c r="W19" s="16"/>
      <c r="X19" s="17"/>
      <c r="Y19" s="18"/>
    </row>
    <row r="20" spans="2:25" x14ac:dyDescent="0.25">
      <c r="B20" s="7">
        <v>46129</v>
      </c>
      <c r="C20" s="8">
        <v>691</v>
      </c>
      <c r="D20" s="9"/>
      <c r="E20" s="10">
        <v>25</v>
      </c>
      <c r="F20" s="33">
        <f t="shared" si="0"/>
        <v>17275</v>
      </c>
      <c r="G20" s="16"/>
      <c r="H20" s="16"/>
      <c r="I20" s="17"/>
      <c r="J20" s="18"/>
      <c r="Q20" s="7">
        <v>46129</v>
      </c>
      <c r="R20" s="8">
        <v>52</v>
      </c>
      <c r="S20" s="9"/>
      <c r="T20" s="10">
        <v>25</v>
      </c>
      <c r="U20" s="33">
        <f t="shared" si="1"/>
        <v>1300</v>
      </c>
      <c r="V20" s="19"/>
      <c r="W20" s="16"/>
      <c r="X20" s="17"/>
      <c r="Y20" s="18"/>
    </row>
    <row r="21" spans="2:25" x14ac:dyDescent="0.25">
      <c r="B21" s="7">
        <v>46130</v>
      </c>
      <c r="C21" s="8">
        <v>674</v>
      </c>
      <c r="D21" s="9"/>
      <c r="E21" s="10">
        <v>25</v>
      </c>
      <c r="F21" s="33">
        <f t="shared" si="0"/>
        <v>16850</v>
      </c>
      <c r="G21" s="16"/>
      <c r="H21" s="16"/>
      <c r="I21" s="17"/>
      <c r="J21" s="18"/>
      <c r="Q21" s="7">
        <v>46130</v>
      </c>
      <c r="R21" s="8">
        <v>51.5</v>
      </c>
      <c r="S21" s="9"/>
      <c r="T21" s="10">
        <v>25</v>
      </c>
      <c r="U21" s="33">
        <f t="shared" si="1"/>
        <v>1287.5</v>
      </c>
      <c r="V21" s="19"/>
      <c r="W21" s="16"/>
      <c r="X21" s="17"/>
      <c r="Y21" s="18"/>
    </row>
    <row r="22" spans="2:25" x14ac:dyDescent="0.25">
      <c r="B22" s="7">
        <v>46131</v>
      </c>
      <c r="C22" s="8">
        <v>669</v>
      </c>
      <c r="D22" s="9"/>
      <c r="E22" s="10">
        <v>25</v>
      </c>
      <c r="F22" s="33">
        <f t="shared" si="0"/>
        <v>16725</v>
      </c>
      <c r="G22" s="16"/>
      <c r="H22" s="16"/>
      <c r="I22" s="17"/>
      <c r="J22" s="18"/>
      <c r="Q22" s="7">
        <v>46131</v>
      </c>
      <c r="R22" s="8">
        <v>47.5</v>
      </c>
      <c r="S22" s="9"/>
      <c r="T22" s="10">
        <v>25</v>
      </c>
      <c r="U22" s="33">
        <f t="shared" si="1"/>
        <v>1187.5</v>
      </c>
      <c r="V22" s="19"/>
      <c r="W22" s="16"/>
      <c r="X22" s="17"/>
      <c r="Y22" s="18"/>
    </row>
    <row r="23" spans="2:25" x14ac:dyDescent="0.25">
      <c r="B23" s="7">
        <v>46132</v>
      </c>
      <c r="C23" s="8">
        <v>636</v>
      </c>
      <c r="D23" s="9"/>
      <c r="E23" s="10">
        <v>25</v>
      </c>
      <c r="F23" s="33">
        <f t="shared" si="0"/>
        <v>15900</v>
      </c>
      <c r="G23" s="16"/>
      <c r="H23" s="16"/>
      <c r="I23" s="17"/>
      <c r="J23" s="18"/>
      <c r="Q23" s="7">
        <v>46132</v>
      </c>
      <c r="R23" s="8">
        <v>52.5</v>
      </c>
      <c r="S23" s="9"/>
      <c r="T23" s="10">
        <v>25</v>
      </c>
      <c r="U23" s="33">
        <f t="shared" si="1"/>
        <v>1312.5</v>
      </c>
      <c r="V23" s="19"/>
      <c r="W23" s="16"/>
      <c r="X23" s="17"/>
      <c r="Y23" s="18"/>
    </row>
    <row r="24" spans="2:25" x14ac:dyDescent="0.25">
      <c r="B24" s="7">
        <v>46133</v>
      </c>
      <c r="C24" s="8">
        <v>647</v>
      </c>
      <c r="D24" s="9"/>
      <c r="E24" s="10">
        <v>25</v>
      </c>
      <c r="F24" s="33">
        <f t="shared" si="0"/>
        <v>16175</v>
      </c>
      <c r="G24" s="16"/>
      <c r="H24" s="16"/>
      <c r="I24" s="17"/>
      <c r="J24" s="18"/>
      <c r="Q24" s="7">
        <v>46133</v>
      </c>
      <c r="R24" s="8">
        <v>50.5</v>
      </c>
      <c r="S24" s="9"/>
      <c r="T24" s="10">
        <v>25</v>
      </c>
      <c r="U24" s="33">
        <f t="shared" si="1"/>
        <v>1262.5</v>
      </c>
      <c r="V24" s="19"/>
      <c r="W24" s="16"/>
      <c r="X24" s="17"/>
      <c r="Y24" s="18"/>
    </row>
    <row r="25" spans="2:25" x14ac:dyDescent="0.25">
      <c r="B25" s="7">
        <v>46134</v>
      </c>
      <c r="C25" s="8">
        <v>629</v>
      </c>
      <c r="D25" s="9"/>
      <c r="E25" s="10">
        <v>25</v>
      </c>
      <c r="F25" s="33">
        <f t="shared" si="0"/>
        <v>15725</v>
      </c>
      <c r="G25" s="16"/>
      <c r="H25" s="16"/>
      <c r="I25" s="17"/>
      <c r="J25" s="18"/>
      <c r="Q25" s="7">
        <v>46134</v>
      </c>
      <c r="R25" s="8">
        <v>50</v>
      </c>
      <c r="S25" s="9"/>
      <c r="T25" s="10">
        <v>25</v>
      </c>
      <c r="U25" s="33">
        <f t="shared" si="1"/>
        <v>1250</v>
      </c>
      <c r="V25" s="19"/>
      <c r="W25" s="16"/>
      <c r="X25" s="17"/>
      <c r="Y25" s="18"/>
    </row>
    <row r="26" spans="2:25" x14ac:dyDescent="0.25">
      <c r="B26" s="7">
        <v>46135</v>
      </c>
      <c r="C26" s="8">
        <v>647</v>
      </c>
      <c r="D26" s="9"/>
      <c r="E26" s="10">
        <v>25</v>
      </c>
      <c r="F26" s="33">
        <f t="shared" si="0"/>
        <v>16175</v>
      </c>
      <c r="G26" s="16"/>
      <c r="H26" s="16"/>
      <c r="I26" s="17"/>
      <c r="J26" s="18"/>
      <c r="Q26" s="7">
        <v>46135</v>
      </c>
      <c r="R26" s="8">
        <v>48</v>
      </c>
      <c r="S26" s="9"/>
      <c r="T26" s="10">
        <v>25</v>
      </c>
      <c r="U26" s="33">
        <f t="shared" si="1"/>
        <v>1200</v>
      </c>
      <c r="V26" s="19"/>
      <c r="W26" s="16"/>
      <c r="X26" s="17"/>
      <c r="Y26" s="18"/>
    </row>
    <row r="27" spans="2:25" x14ac:dyDescent="0.25">
      <c r="B27" s="7">
        <v>46136</v>
      </c>
      <c r="C27" s="8">
        <v>652</v>
      </c>
      <c r="D27" s="9"/>
      <c r="E27" s="10">
        <v>25</v>
      </c>
      <c r="F27" s="33">
        <f t="shared" si="0"/>
        <v>16300</v>
      </c>
      <c r="G27" s="16"/>
      <c r="H27" s="16"/>
      <c r="I27" s="17"/>
      <c r="J27" s="18"/>
      <c r="Q27" s="7">
        <v>46136</v>
      </c>
      <c r="R27" s="8">
        <v>40.5</v>
      </c>
      <c r="S27" s="9"/>
      <c r="T27" s="10">
        <v>25</v>
      </c>
      <c r="U27" s="33">
        <f t="shared" si="1"/>
        <v>1012.5</v>
      </c>
      <c r="V27" s="19"/>
      <c r="W27" s="16"/>
      <c r="X27" s="17"/>
      <c r="Y27" s="18"/>
    </row>
    <row r="28" spans="2:25" x14ac:dyDescent="0.25">
      <c r="B28" s="7">
        <v>46137</v>
      </c>
      <c r="C28" s="8">
        <v>626</v>
      </c>
      <c r="D28" s="9"/>
      <c r="E28" s="10">
        <v>25</v>
      </c>
      <c r="F28" s="33">
        <f t="shared" si="0"/>
        <v>15650</v>
      </c>
      <c r="G28" s="16"/>
      <c r="H28" s="16"/>
      <c r="I28" s="17"/>
      <c r="J28" s="18"/>
      <c r="Q28" s="7">
        <v>46137</v>
      </c>
      <c r="R28" s="8">
        <v>48</v>
      </c>
      <c r="S28" s="9"/>
      <c r="T28" s="10">
        <v>25</v>
      </c>
      <c r="U28" s="33">
        <f t="shared" si="1"/>
        <v>1200</v>
      </c>
      <c r="V28" s="19"/>
      <c r="W28" s="16"/>
      <c r="X28" s="17"/>
      <c r="Y28" s="18"/>
    </row>
    <row r="29" spans="2:25" x14ac:dyDescent="0.25">
      <c r="B29" s="7">
        <v>46138</v>
      </c>
      <c r="C29" s="8">
        <v>639</v>
      </c>
      <c r="D29" s="9"/>
      <c r="E29" s="10">
        <v>25</v>
      </c>
      <c r="F29" s="33">
        <f t="shared" si="0"/>
        <v>15975</v>
      </c>
      <c r="G29" s="16"/>
      <c r="H29" s="16"/>
      <c r="I29" s="17"/>
      <c r="J29" s="18"/>
      <c r="Q29" s="7">
        <v>46138</v>
      </c>
      <c r="R29" s="8">
        <v>52.5</v>
      </c>
      <c r="S29" s="9"/>
      <c r="T29" s="10">
        <v>25</v>
      </c>
      <c r="U29" s="33">
        <f t="shared" si="1"/>
        <v>1312.5</v>
      </c>
      <c r="V29" s="19"/>
      <c r="W29" s="16"/>
      <c r="X29" s="17"/>
      <c r="Y29" s="18"/>
    </row>
    <row r="30" spans="2:25" x14ac:dyDescent="0.25">
      <c r="B30" s="7">
        <v>46139</v>
      </c>
      <c r="C30" s="8">
        <v>580</v>
      </c>
      <c r="D30" s="9"/>
      <c r="E30" s="10">
        <v>25</v>
      </c>
      <c r="F30" s="33">
        <f t="shared" si="0"/>
        <v>14500</v>
      </c>
      <c r="G30" s="16"/>
      <c r="H30" s="16"/>
      <c r="I30" s="17"/>
      <c r="J30" s="18"/>
      <c r="Q30" s="7">
        <v>46139</v>
      </c>
      <c r="R30" s="8">
        <v>48</v>
      </c>
      <c r="S30" s="9"/>
      <c r="T30" s="10">
        <v>25</v>
      </c>
      <c r="U30" s="33">
        <f t="shared" si="1"/>
        <v>1200</v>
      </c>
      <c r="V30" s="19"/>
      <c r="W30" s="16"/>
      <c r="X30" s="17"/>
      <c r="Y30" s="18"/>
    </row>
    <row r="31" spans="2:25" x14ac:dyDescent="0.25">
      <c r="B31" s="7">
        <v>46140</v>
      </c>
      <c r="C31" s="8">
        <v>621</v>
      </c>
      <c r="D31" s="9"/>
      <c r="E31" s="10">
        <v>25</v>
      </c>
      <c r="F31" s="33">
        <f t="shared" si="0"/>
        <v>15525</v>
      </c>
      <c r="G31" s="16"/>
      <c r="H31" s="16"/>
      <c r="I31" s="17"/>
      <c r="J31" s="18"/>
      <c r="Q31" s="7">
        <v>46140</v>
      </c>
      <c r="R31" s="8">
        <v>50</v>
      </c>
      <c r="S31" s="9"/>
      <c r="T31" s="10">
        <v>25</v>
      </c>
      <c r="U31" s="33">
        <f t="shared" si="1"/>
        <v>1250</v>
      </c>
      <c r="V31" s="19"/>
      <c r="W31" s="16"/>
      <c r="X31" s="17"/>
      <c r="Y31" s="18"/>
    </row>
    <row r="32" spans="2:25" x14ac:dyDescent="0.25">
      <c r="B32" s="7">
        <v>46141</v>
      </c>
      <c r="C32" s="8">
        <v>622</v>
      </c>
      <c r="D32" s="9"/>
      <c r="E32" s="10">
        <v>25</v>
      </c>
      <c r="F32" s="33">
        <f t="shared" si="0"/>
        <v>15550</v>
      </c>
      <c r="G32" s="16"/>
      <c r="H32" s="16"/>
      <c r="I32" s="17"/>
      <c r="J32" s="18"/>
      <c r="Q32" s="7">
        <v>46141</v>
      </c>
      <c r="R32" s="8">
        <v>50</v>
      </c>
      <c r="S32" s="9"/>
      <c r="T32" s="10">
        <v>25</v>
      </c>
      <c r="U32" s="33">
        <f t="shared" si="1"/>
        <v>1250</v>
      </c>
      <c r="V32" s="19"/>
      <c r="W32" s="16"/>
      <c r="X32" s="17"/>
      <c r="Y32" s="18"/>
    </row>
    <row r="33" spans="2:25" x14ac:dyDescent="0.25">
      <c r="B33" s="7">
        <v>46142</v>
      </c>
      <c r="C33" s="8">
        <v>625</v>
      </c>
      <c r="D33" s="9"/>
      <c r="E33" s="10">
        <v>25</v>
      </c>
      <c r="F33" s="33">
        <f t="shared" si="0"/>
        <v>15625</v>
      </c>
      <c r="G33" s="16"/>
      <c r="H33" s="17"/>
      <c r="I33" s="17"/>
      <c r="J33" s="40"/>
      <c r="Q33" s="7">
        <v>46142</v>
      </c>
      <c r="R33" s="8">
        <v>51</v>
      </c>
      <c r="S33" s="9"/>
      <c r="T33" s="10">
        <v>25</v>
      </c>
      <c r="U33" s="33">
        <f t="shared" si="1"/>
        <v>1275</v>
      </c>
      <c r="V33" s="19"/>
      <c r="W33" s="16"/>
      <c r="X33" s="17"/>
      <c r="Y33" s="18"/>
    </row>
    <row r="34" spans="2:25" ht="15.75" thickBot="1" x14ac:dyDescent="0.3">
      <c r="B34" s="7"/>
      <c r="C34" s="8"/>
      <c r="D34" s="9"/>
      <c r="E34" s="10">
        <v>25</v>
      </c>
      <c r="F34" s="33">
        <f t="shared" si="0"/>
        <v>0</v>
      </c>
      <c r="G34" s="16"/>
      <c r="H34" s="17"/>
      <c r="I34" s="17"/>
      <c r="J34" s="40"/>
      <c r="Q34" s="7"/>
      <c r="R34" s="47"/>
      <c r="S34" s="48"/>
      <c r="T34" s="10">
        <v>25</v>
      </c>
      <c r="U34" s="49">
        <f t="shared" si="1"/>
        <v>0</v>
      </c>
      <c r="V34" s="20"/>
      <c r="W34" s="21"/>
      <c r="X34" s="22"/>
      <c r="Y34" s="23"/>
    </row>
    <row r="35" spans="2:25" x14ac:dyDescent="0.25">
      <c r="B35" s="144" t="s">
        <v>94</v>
      </c>
      <c r="C35" s="145">
        <f>R37</f>
        <v>1455</v>
      </c>
      <c r="D35" s="17"/>
      <c r="E35" s="10">
        <v>25</v>
      </c>
      <c r="F35" s="33">
        <f t="shared" si="0"/>
        <v>36375</v>
      </c>
      <c r="G35" s="16"/>
      <c r="H35" s="17"/>
      <c r="I35" s="17"/>
      <c r="J35" s="17"/>
      <c r="Q35" s="41" t="s">
        <v>10</v>
      </c>
      <c r="R35" s="42">
        <f>SUM(R4:R34)</f>
        <v>1455</v>
      </c>
      <c r="S35" s="43">
        <f>SUM(S4:S34)</f>
        <v>0</v>
      </c>
      <c r="T35" s="44"/>
      <c r="U35" s="45" t="s">
        <v>4</v>
      </c>
      <c r="V35" s="24"/>
      <c r="W35" s="135" t="s">
        <v>11</v>
      </c>
      <c r="X35" s="135"/>
      <c r="Y35" s="25">
        <f>SUM(Y4:Y34)</f>
        <v>-30383.174999999999</v>
      </c>
    </row>
    <row r="36" spans="2:25" x14ac:dyDescent="0.25">
      <c r="B36" s="26" t="s">
        <v>10</v>
      </c>
      <c r="C36" s="30">
        <f>SUM(C4:C35)</f>
        <v>21353.5</v>
      </c>
      <c r="D36" s="9">
        <f>SUM(D4:D34)</f>
        <v>0</v>
      </c>
      <c r="E36" s="10"/>
      <c r="F36" s="33" t="s">
        <v>4</v>
      </c>
      <c r="G36" s="142"/>
      <c r="H36" s="172" t="s">
        <v>11</v>
      </c>
      <c r="I36" s="172"/>
      <c r="J36" s="140">
        <f>SUM(J4:J34)</f>
        <v>-182134.93394374996</v>
      </c>
      <c r="Q36" s="26" t="s">
        <v>12</v>
      </c>
      <c r="R36" s="9"/>
      <c r="S36" s="9"/>
      <c r="T36" s="10"/>
      <c r="U36" s="33">
        <f>(R36+S36)*T4</f>
        <v>0</v>
      </c>
      <c r="V36" s="19"/>
      <c r="W36" s="136" t="s">
        <v>13</v>
      </c>
      <c r="X36" s="136"/>
      <c r="Y36" s="18">
        <f>U36+U37</f>
        <v>36375</v>
      </c>
    </row>
    <row r="37" spans="2:25" x14ac:dyDescent="0.25">
      <c r="B37" s="26" t="s">
        <v>12</v>
      </c>
      <c r="C37" s="9"/>
      <c r="D37" s="9"/>
      <c r="E37" s="10"/>
      <c r="F37" s="33">
        <f>(C37+D37)*E4</f>
        <v>0</v>
      </c>
      <c r="G37" s="16"/>
      <c r="H37" s="166" t="s">
        <v>13</v>
      </c>
      <c r="I37" s="166"/>
      <c r="J37" s="18">
        <f>F37+F38</f>
        <v>533837.5</v>
      </c>
      <c r="L37" s="31">
        <f>J37-J4-J5-J6</f>
        <v>527970.62587500003</v>
      </c>
      <c r="Q37" s="26" t="s">
        <v>14</v>
      </c>
      <c r="R37" s="30">
        <f>R35</f>
        <v>1455</v>
      </c>
      <c r="S37" s="9">
        <f>S35/1.03</f>
        <v>0</v>
      </c>
      <c r="T37" s="10"/>
      <c r="U37" s="33">
        <f>SUM(U4:U36)</f>
        <v>36375</v>
      </c>
      <c r="V37" s="19"/>
      <c r="W37" s="17" t="s">
        <v>15</v>
      </c>
      <c r="X37" s="17">
        <v>0.01</v>
      </c>
      <c r="Y37" s="18"/>
    </row>
    <row r="38" spans="2:25" x14ac:dyDescent="0.25">
      <c r="B38" s="26" t="s">
        <v>14</v>
      </c>
      <c r="C38" s="30">
        <f>C36</f>
        <v>21353.5</v>
      </c>
      <c r="D38" s="9">
        <f>D36/1.03</f>
        <v>0</v>
      </c>
      <c r="E38" s="10"/>
      <c r="F38" s="33">
        <f>SUM(F4:F37)</f>
        <v>533837.5</v>
      </c>
      <c r="G38" s="16"/>
      <c r="H38" s="17" t="s">
        <v>15</v>
      </c>
      <c r="I38" s="17">
        <v>0.01</v>
      </c>
      <c r="J38" s="18"/>
      <c r="Q38" s="26"/>
      <c r="R38" s="9"/>
      <c r="S38" s="17"/>
      <c r="T38" s="10"/>
      <c r="U38" s="33"/>
      <c r="V38" s="19"/>
      <c r="W38" s="17"/>
      <c r="X38" s="17"/>
      <c r="Y38" s="18">
        <v>0</v>
      </c>
    </row>
    <row r="39" spans="2:25" ht="15.75" thickBot="1" x14ac:dyDescent="0.3">
      <c r="B39" s="26"/>
      <c r="C39" s="9"/>
      <c r="D39" s="17"/>
      <c r="E39" s="10"/>
      <c r="F39" s="33"/>
      <c r="G39" s="16"/>
      <c r="H39" s="17"/>
      <c r="I39" s="17"/>
      <c r="J39" s="18">
        <v>0</v>
      </c>
      <c r="Q39" s="137" t="s">
        <v>16</v>
      </c>
      <c r="R39" s="138"/>
      <c r="S39" s="27"/>
      <c r="T39" s="37"/>
      <c r="U39" s="38"/>
      <c r="V39" s="28"/>
      <c r="W39" s="139" t="s">
        <v>17</v>
      </c>
      <c r="X39" s="139"/>
      <c r="Y39" s="29">
        <f>Y36+Y37+Y38-Y35</f>
        <v>66758.175000000003</v>
      </c>
    </row>
    <row r="40" spans="2:25" ht="15.75" thickBot="1" x14ac:dyDescent="0.3">
      <c r="B40" s="167" t="s">
        <v>16</v>
      </c>
      <c r="C40" s="168"/>
      <c r="D40" s="27"/>
      <c r="E40" s="37"/>
      <c r="F40" s="38"/>
      <c r="G40" s="143"/>
      <c r="H40" s="169" t="s">
        <v>17</v>
      </c>
      <c r="I40" s="169"/>
      <c r="J40" s="29">
        <f>J37+J38+J39-J36</f>
        <v>715972.43394374999</v>
      </c>
      <c r="Q40" s="132"/>
      <c r="R40" s="133"/>
      <c r="S40" s="133"/>
      <c r="T40" s="133"/>
      <c r="U40" s="133"/>
      <c r="V40" s="133"/>
      <c r="W40" s="133"/>
      <c r="X40" s="133"/>
      <c r="Y40" s="134"/>
    </row>
    <row r="41" spans="2:25" ht="15.75" thickBot="1" x14ac:dyDescent="0.3">
      <c r="B41" s="159"/>
      <c r="C41" s="160"/>
      <c r="D41" s="160"/>
      <c r="E41" s="160"/>
      <c r="F41" s="160"/>
      <c r="G41" s="160"/>
      <c r="H41" s="160"/>
      <c r="I41" s="160"/>
      <c r="J41" s="161"/>
      <c r="Q41" s="159"/>
      <c r="R41" s="160"/>
      <c r="S41" s="160"/>
      <c r="T41" s="160"/>
      <c r="U41" s="160"/>
      <c r="V41" s="160"/>
      <c r="W41" s="160"/>
      <c r="X41" s="160"/>
      <c r="Y41" s="161"/>
    </row>
    <row r="42" spans="2:25" ht="15.75" thickBot="1" x14ac:dyDescent="0.3">
      <c r="B42" s="159"/>
      <c r="C42" s="160"/>
      <c r="D42" s="160"/>
      <c r="E42" s="160"/>
      <c r="F42" s="160"/>
      <c r="G42" s="160"/>
      <c r="H42" s="160"/>
      <c r="I42" s="160"/>
      <c r="J42" s="161"/>
    </row>
    <row r="43" spans="2:25" x14ac:dyDescent="0.25">
      <c r="J43" s="31"/>
    </row>
    <row r="44" spans="2:25" x14ac:dyDescent="0.25">
      <c r="J44" s="31"/>
    </row>
  </sheetData>
  <mergeCells count="10">
    <mergeCell ref="B41:J41"/>
    <mergeCell ref="Q41:Y41"/>
    <mergeCell ref="B42:J42"/>
    <mergeCell ref="B2:J2"/>
    <mergeCell ref="Q2:Y2"/>
    <mergeCell ref="H36:I36"/>
    <mergeCell ref="H37:I37"/>
    <mergeCell ref="B40:C40"/>
    <mergeCell ref="H40:I40"/>
    <mergeCell ref="L2:N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CC002-237C-497F-96B8-67AD4E133437}">
  <dimension ref="B1:Y44"/>
  <sheetViews>
    <sheetView zoomScale="85" zoomScaleNormal="85" workbookViewId="0">
      <selection activeCell="L1" sqref="L1:N6"/>
    </sheetView>
  </sheetViews>
  <sheetFormatPr defaultRowHeight="15" x14ac:dyDescent="0.25"/>
  <cols>
    <col min="1" max="1" width="5.140625" customWidth="1"/>
    <col min="2" max="2" width="12.425781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7" max="17" width="11.28515625" customWidth="1"/>
    <col min="18" max="18" width="12.5703125" customWidth="1"/>
    <col min="19" max="19" width="7.5703125" bestFit="1" customWidth="1"/>
    <col min="20" max="20" width="9.28515625" customWidth="1"/>
    <col min="21" max="21" width="15.42578125" customWidth="1"/>
    <col min="22" max="22" width="6.42578125" bestFit="1" customWidth="1"/>
    <col min="23" max="23" width="11.5703125" customWidth="1"/>
    <col min="24" max="24" width="13.28515625" customWidth="1"/>
    <col min="25" max="25" width="14" customWidth="1"/>
  </cols>
  <sheetData>
    <row r="1" spans="2:25" ht="15.75" thickBot="1" x14ac:dyDescent="0.3">
      <c r="N1" s="151">
        <f>SUM(N3:N11)</f>
        <v>650000</v>
      </c>
    </row>
    <row r="2" spans="2:25" ht="24.75" customHeight="1" thickBot="1" x14ac:dyDescent="0.3">
      <c r="B2" s="170" t="s">
        <v>31</v>
      </c>
      <c r="C2" s="171"/>
      <c r="D2" s="171"/>
      <c r="E2" s="171"/>
      <c r="F2" s="171"/>
      <c r="G2" s="163"/>
      <c r="H2" s="163"/>
      <c r="I2" s="163"/>
      <c r="J2" s="164"/>
      <c r="L2" s="173" t="s">
        <v>95</v>
      </c>
      <c r="M2" s="173"/>
      <c r="N2" s="173"/>
      <c r="Q2" s="162" t="s">
        <v>93</v>
      </c>
      <c r="R2" s="163"/>
      <c r="S2" s="163"/>
      <c r="T2" s="163"/>
      <c r="U2" s="163"/>
      <c r="V2" s="163"/>
      <c r="W2" s="163"/>
      <c r="X2" s="163"/>
      <c r="Y2" s="164"/>
    </row>
    <row r="3" spans="2:25" ht="25.5" customHeight="1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5" t="s">
        <v>0</v>
      </c>
      <c r="H3" s="5"/>
      <c r="I3" s="3" t="s">
        <v>5</v>
      </c>
      <c r="J3" s="6" t="s">
        <v>4</v>
      </c>
      <c r="L3" s="13" t="s">
        <v>96</v>
      </c>
      <c r="M3" s="13"/>
      <c r="N3" s="152">
        <v>650000</v>
      </c>
      <c r="Q3" s="1" t="s">
        <v>0</v>
      </c>
      <c r="R3" s="2" t="s">
        <v>1</v>
      </c>
      <c r="S3" s="3" t="s">
        <v>2</v>
      </c>
      <c r="T3" s="4" t="s">
        <v>3</v>
      </c>
      <c r="U3" s="32" t="s">
        <v>4</v>
      </c>
      <c r="V3" s="1" t="s">
        <v>0</v>
      </c>
      <c r="W3" s="5"/>
      <c r="X3" s="3" t="s">
        <v>5</v>
      </c>
      <c r="Y3" s="6" t="s">
        <v>4</v>
      </c>
    </row>
    <row r="4" spans="2:25" x14ac:dyDescent="0.25">
      <c r="B4" s="7">
        <v>46143</v>
      </c>
      <c r="C4" s="8"/>
      <c r="D4" s="9"/>
      <c r="E4" s="10">
        <v>25</v>
      </c>
      <c r="F4" s="33">
        <f>E4*C4</f>
        <v>0</v>
      </c>
      <c r="G4" s="12"/>
      <c r="H4" s="12" t="s">
        <v>6</v>
      </c>
      <c r="I4" s="13">
        <v>0.01</v>
      </c>
      <c r="J4" s="14">
        <f>(F37+F38)*I4</f>
        <v>0</v>
      </c>
      <c r="L4" s="13" t="s">
        <v>97</v>
      </c>
      <c r="M4" s="13"/>
      <c r="N4" s="152">
        <v>650000</v>
      </c>
      <c r="Q4" s="7">
        <v>46143</v>
      </c>
      <c r="R4" s="8"/>
      <c r="S4" s="9"/>
      <c r="T4" s="10">
        <v>25</v>
      </c>
      <c r="U4" s="33">
        <f>T4*R4</f>
        <v>0</v>
      </c>
      <c r="V4" s="11"/>
      <c r="W4" s="12" t="s">
        <v>6</v>
      </c>
      <c r="X4" s="13">
        <v>0.01</v>
      </c>
      <c r="Y4" s="14">
        <f>(U36+U37)*X4</f>
        <v>0</v>
      </c>
    </row>
    <row r="5" spans="2:25" x14ac:dyDescent="0.25">
      <c r="B5" s="7">
        <v>46144</v>
      </c>
      <c r="C5" s="8"/>
      <c r="D5" s="9"/>
      <c r="E5" s="10">
        <v>25</v>
      </c>
      <c r="F5" s="33">
        <f t="shared" ref="F5:F35" si="0">E5*C5</f>
        <v>0</v>
      </c>
      <c r="G5" s="12"/>
      <c r="H5" s="12" t="s">
        <v>7</v>
      </c>
      <c r="I5" s="13">
        <v>1E-3</v>
      </c>
      <c r="J5" s="14">
        <f>(F37+F38-J4-J6)*I5</f>
        <v>0</v>
      </c>
      <c r="L5" s="153" t="s">
        <v>98</v>
      </c>
      <c r="M5" s="154">
        <v>650000</v>
      </c>
      <c r="N5" s="155">
        <v>-650000</v>
      </c>
      <c r="Q5" s="7">
        <v>46144</v>
      </c>
      <c r="R5" s="8"/>
      <c r="S5" s="9"/>
      <c r="T5" s="10">
        <v>25</v>
      </c>
      <c r="U5" s="33">
        <f t="shared" ref="U5:U34" si="1">T5*R5</f>
        <v>0</v>
      </c>
      <c r="V5" s="11"/>
      <c r="W5" s="12" t="s">
        <v>7</v>
      </c>
      <c r="X5" s="13">
        <v>1E-3</v>
      </c>
      <c r="Y5" s="14">
        <f>(U36+U37-Y4-Y6)*X5</f>
        <v>0</v>
      </c>
    </row>
    <row r="6" spans="2:25" x14ac:dyDescent="0.25">
      <c r="B6" s="7">
        <v>46145</v>
      </c>
      <c r="C6" s="8"/>
      <c r="D6" s="9"/>
      <c r="E6" s="10">
        <v>25</v>
      </c>
      <c r="F6" s="33">
        <f t="shared" si="0"/>
        <v>0</v>
      </c>
      <c r="G6" s="12"/>
      <c r="H6" s="12" t="s">
        <v>8</v>
      </c>
      <c r="I6" s="13"/>
      <c r="J6" s="14"/>
      <c r="L6" s="17" t="s">
        <v>99</v>
      </c>
      <c r="M6" s="9">
        <v>650000</v>
      </c>
      <c r="N6" s="17"/>
      <c r="Q6" s="7">
        <v>46145</v>
      </c>
      <c r="R6" s="8"/>
      <c r="S6" s="9"/>
      <c r="T6" s="10">
        <v>25</v>
      </c>
      <c r="U6" s="33">
        <f t="shared" si="1"/>
        <v>0</v>
      </c>
      <c r="V6" s="11"/>
      <c r="W6" s="12" t="s">
        <v>8</v>
      </c>
      <c r="X6" s="13"/>
      <c r="Y6" s="14"/>
    </row>
    <row r="7" spans="2:25" x14ac:dyDescent="0.25">
      <c r="B7" s="7">
        <v>46146</v>
      </c>
      <c r="C7" s="8"/>
      <c r="D7" s="9"/>
      <c r="E7" s="10">
        <v>25</v>
      </c>
      <c r="F7" s="33">
        <f t="shared" si="0"/>
        <v>0</v>
      </c>
      <c r="G7" s="12"/>
      <c r="H7" s="12" t="s">
        <v>9</v>
      </c>
      <c r="I7" s="13"/>
      <c r="J7" s="14">
        <f>'NİSAN 2026'!J40*-1</f>
        <v>-715972.43394374999</v>
      </c>
      <c r="Q7" s="7">
        <v>46146</v>
      </c>
      <c r="R7" s="8"/>
      <c r="S7" s="9"/>
      <c r="T7" s="10">
        <v>25</v>
      </c>
      <c r="U7" s="33">
        <f t="shared" si="1"/>
        <v>0</v>
      </c>
      <c r="V7" s="11"/>
      <c r="W7" s="12" t="s">
        <v>9</v>
      </c>
      <c r="X7" s="13"/>
      <c r="Y7" s="14">
        <f>'NİSAN 2026'!Y39*-1</f>
        <v>-66758.175000000003</v>
      </c>
    </row>
    <row r="8" spans="2:25" x14ac:dyDescent="0.25">
      <c r="B8" s="7">
        <v>46147</v>
      </c>
      <c r="C8" s="8"/>
      <c r="D8" s="9"/>
      <c r="E8" s="10">
        <v>25</v>
      </c>
      <c r="F8" s="33">
        <f t="shared" si="0"/>
        <v>0</v>
      </c>
      <c r="G8" s="141"/>
      <c r="H8" s="16"/>
      <c r="I8" s="17"/>
      <c r="J8" s="18"/>
      <c r="Q8" s="7">
        <v>46147</v>
      </c>
      <c r="R8" s="8"/>
      <c r="S8" s="9"/>
      <c r="T8" s="10">
        <v>25</v>
      </c>
      <c r="U8" s="33">
        <f t="shared" si="1"/>
        <v>0</v>
      </c>
      <c r="V8" s="15"/>
      <c r="W8" s="16"/>
      <c r="X8" s="17"/>
      <c r="Y8" s="18"/>
    </row>
    <row r="9" spans="2:25" x14ac:dyDescent="0.25">
      <c r="B9" s="7">
        <v>46148</v>
      </c>
      <c r="C9" s="8"/>
      <c r="D9" s="9"/>
      <c r="E9" s="10">
        <v>25</v>
      </c>
      <c r="F9" s="33">
        <f t="shared" si="0"/>
        <v>0</v>
      </c>
      <c r="G9" s="141"/>
      <c r="H9" s="16"/>
      <c r="I9" s="17"/>
      <c r="J9" s="18"/>
      <c r="Q9" s="7">
        <v>46148</v>
      </c>
      <c r="R9" s="8"/>
      <c r="S9" s="9"/>
      <c r="T9" s="10">
        <v>25</v>
      </c>
      <c r="U9" s="33">
        <f t="shared" si="1"/>
        <v>0</v>
      </c>
      <c r="V9" s="15"/>
      <c r="W9" s="16"/>
      <c r="X9" s="17"/>
      <c r="Y9" s="18"/>
    </row>
    <row r="10" spans="2:25" x14ac:dyDescent="0.25">
      <c r="B10" s="7">
        <v>46149</v>
      </c>
      <c r="C10" s="8"/>
      <c r="D10" s="9"/>
      <c r="E10" s="10">
        <v>25</v>
      </c>
      <c r="F10" s="33">
        <f t="shared" si="0"/>
        <v>0</v>
      </c>
      <c r="G10" s="141" t="s">
        <v>96</v>
      </c>
      <c r="H10" s="16"/>
      <c r="I10" s="17"/>
      <c r="J10" s="18">
        <v>650000</v>
      </c>
      <c r="Q10" s="7">
        <v>46149</v>
      </c>
      <c r="R10" s="8"/>
      <c r="S10" s="9"/>
      <c r="T10" s="10">
        <v>25</v>
      </c>
      <c r="U10" s="33">
        <f t="shared" si="1"/>
        <v>0</v>
      </c>
      <c r="V10" s="15"/>
      <c r="W10" s="16"/>
      <c r="X10" s="17"/>
      <c r="Y10" s="18"/>
    </row>
    <row r="11" spans="2:25" x14ac:dyDescent="0.25">
      <c r="B11" s="7">
        <v>46150</v>
      </c>
      <c r="C11" s="8"/>
      <c r="D11" s="9"/>
      <c r="E11" s="10">
        <v>25</v>
      </c>
      <c r="F11" s="33">
        <f t="shared" si="0"/>
        <v>0</v>
      </c>
      <c r="G11" s="16"/>
      <c r="H11" s="16"/>
      <c r="I11" s="17"/>
      <c r="J11" s="18"/>
      <c r="Q11" s="7">
        <v>46150</v>
      </c>
      <c r="R11" s="8"/>
      <c r="S11" s="9"/>
      <c r="T11" s="10">
        <v>25</v>
      </c>
      <c r="U11" s="33">
        <f t="shared" si="1"/>
        <v>0</v>
      </c>
      <c r="V11" s="19"/>
      <c r="W11" s="16"/>
      <c r="X11" s="17"/>
      <c r="Y11" s="18"/>
    </row>
    <row r="12" spans="2:25" x14ac:dyDescent="0.25">
      <c r="B12" s="7">
        <v>46151</v>
      </c>
      <c r="C12" s="8"/>
      <c r="D12" s="9"/>
      <c r="E12" s="10">
        <v>25</v>
      </c>
      <c r="F12" s="33">
        <f t="shared" si="0"/>
        <v>0</v>
      </c>
      <c r="G12" s="141"/>
      <c r="H12" s="16"/>
      <c r="I12" s="17"/>
      <c r="J12" s="18"/>
      <c r="Q12" s="7">
        <v>46151</v>
      </c>
      <c r="R12" s="8"/>
      <c r="S12" s="9"/>
      <c r="T12" s="10">
        <v>25</v>
      </c>
      <c r="U12" s="33">
        <f t="shared" si="1"/>
        <v>0</v>
      </c>
      <c r="V12" s="15"/>
      <c r="W12" s="16"/>
      <c r="X12" s="17"/>
      <c r="Y12" s="18"/>
    </row>
    <row r="13" spans="2:25" x14ac:dyDescent="0.25">
      <c r="B13" s="7">
        <v>46152</v>
      </c>
      <c r="C13" s="8"/>
      <c r="D13" s="9"/>
      <c r="E13" s="10">
        <v>25</v>
      </c>
      <c r="F13" s="33">
        <f t="shared" si="0"/>
        <v>0</v>
      </c>
      <c r="G13" s="141"/>
      <c r="H13" s="16"/>
      <c r="I13" s="17"/>
      <c r="J13" s="18"/>
      <c r="Q13" s="7">
        <v>46152</v>
      </c>
      <c r="R13" s="8"/>
      <c r="S13" s="9"/>
      <c r="T13" s="10">
        <v>25</v>
      </c>
      <c r="U13" s="33">
        <f t="shared" si="1"/>
        <v>0</v>
      </c>
      <c r="V13" s="15"/>
      <c r="W13" s="16"/>
      <c r="X13" s="17"/>
      <c r="Y13" s="18"/>
    </row>
    <row r="14" spans="2:25" x14ac:dyDescent="0.25">
      <c r="B14" s="7">
        <v>46153</v>
      </c>
      <c r="C14" s="8"/>
      <c r="D14" s="9"/>
      <c r="E14" s="10">
        <v>25</v>
      </c>
      <c r="F14" s="33">
        <f t="shared" si="0"/>
        <v>0</v>
      </c>
      <c r="G14" s="16"/>
      <c r="H14" s="16"/>
      <c r="I14" s="17"/>
      <c r="J14" s="18"/>
      <c r="Q14" s="7">
        <v>46153</v>
      </c>
      <c r="R14" s="8"/>
      <c r="S14" s="9"/>
      <c r="T14" s="10">
        <v>25</v>
      </c>
      <c r="U14" s="33">
        <f t="shared" si="1"/>
        <v>0</v>
      </c>
      <c r="V14" s="19"/>
      <c r="W14" s="16"/>
      <c r="X14" s="17"/>
      <c r="Y14" s="18"/>
    </row>
    <row r="15" spans="2:25" x14ac:dyDescent="0.25">
      <c r="B15" s="7">
        <v>46154</v>
      </c>
      <c r="C15" s="8"/>
      <c r="D15" s="9"/>
      <c r="E15" s="10">
        <v>25</v>
      </c>
      <c r="F15" s="33">
        <f t="shared" si="0"/>
        <v>0</v>
      </c>
      <c r="G15" s="16"/>
      <c r="H15" s="16"/>
      <c r="I15" s="17"/>
      <c r="J15" s="18"/>
      <c r="Q15" s="7">
        <v>46154</v>
      </c>
      <c r="R15" s="8"/>
      <c r="S15" s="9"/>
      <c r="T15" s="10">
        <v>25</v>
      </c>
      <c r="U15" s="33">
        <f t="shared" si="1"/>
        <v>0</v>
      </c>
      <c r="V15" s="19"/>
      <c r="W15" s="16"/>
      <c r="X15" s="17"/>
      <c r="Y15" s="18"/>
    </row>
    <row r="16" spans="2:25" x14ac:dyDescent="0.25">
      <c r="B16" s="7">
        <v>46155</v>
      </c>
      <c r="C16" s="8"/>
      <c r="D16" s="9"/>
      <c r="E16" s="10">
        <v>25</v>
      </c>
      <c r="F16" s="33">
        <f t="shared" si="0"/>
        <v>0</v>
      </c>
      <c r="G16" s="16"/>
      <c r="H16" s="16"/>
      <c r="I16" s="17"/>
      <c r="J16" s="18"/>
      <c r="Q16" s="7">
        <v>46155</v>
      </c>
      <c r="R16" s="8"/>
      <c r="S16" s="9"/>
      <c r="T16" s="10">
        <v>25</v>
      </c>
      <c r="U16" s="33">
        <f t="shared" si="1"/>
        <v>0</v>
      </c>
      <c r="V16" s="19"/>
      <c r="W16" s="16"/>
      <c r="X16" s="17"/>
      <c r="Y16" s="18"/>
    </row>
    <row r="17" spans="2:25" x14ac:dyDescent="0.25">
      <c r="B17" s="7">
        <v>46156</v>
      </c>
      <c r="C17" s="8"/>
      <c r="D17" s="9"/>
      <c r="E17" s="10">
        <v>25</v>
      </c>
      <c r="F17" s="33">
        <f t="shared" si="0"/>
        <v>0</v>
      </c>
      <c r="G17" s="16"/>
      <c r="H17" s="16"/>
      <c r="I17" s="17"/>
      <c r="J17" s="18"/>
      <c r="Q17" s="7">
        <v>46156</v>
      </c>
      <c r="R17" s="8"/>
      <c r="S17" s="9"/>
      <c r="T17" s="10">
        <v>25</v>
      </c>
      <c r="U17" s="33">
        <f t="shared" si="1"/>
        <v>0</v>
      </c>
      <c r="V17" s="19"/>
      <c r="W17" s="16"/>
      <c r="X17" s="17"/>
      <c r="Y17" s="18"/>
    </row>
    <row r="18" spans="2:25" x14ac:dyDescent="0.25">
      <c r="B18" s="7">
        <v>46157</v>
      </c>
      <c r="C18" s="8"/>
      <c r="D18" s="9"/>
      <c r="E18" s="10">
        <v>25</v>
      </c>
      <c r="F18" s="33">
        <f t="shared" si="0"/>
        <v>0</v>
      </c>
      <c r="G18" s="16"/>
      <c r="H18" s="16"/>
      <c r="I18" s="17"/>
      <c r="J18" s="18"/>
      <c r="Q18" s="7">
        <v>46157</v>
      </c>
      <c r="R18" s="8"/>
      <c r="S18" s="9"/>
      <c r="T18" s="10">
        <v>25</v>
      </c>
      <c r="U18" s="33">
        <f t="shared" si="1"/>
        <v>0</v>
      </c>
      <c r="V18" s="19"/>
      <c r="W18" s="16"/>
      <c r="X18" s="17"/>
      <c r="Y18" s="18"/>
    </row>
    <row r="19" spans="2:25" x14ac:dyDescent="0.25">
      <c r="B19" s="7">
        <v>46158</v>
      </c>
      <c r="C19" s="8"/>
      <c r="D19" s="9"/>
      <c r="E19" s="10">
        <v>25</v>
      </c>
      <c r="F19" s="33">
        <f t="shared" si="0"/>
        <v>0</v>
      </c>
      <c r="G19" s="16"/>
      <c r="H19" s="16"/>
      <c r="I19" s="17"/>
      <c r="J19" s="18"/>
      <c r="Q19" s="7">
        <v>46158</v>
      </c>
      <c r="R19" s="8"/>
      <c r="S19" s="9"/>
      <c r="T19" s="10">
        <v>25</v>
      </c>
      <c r="U19" s="33">
        <f t="shared" si="1"/>
        <v>0</v>
      </c>
      <c r="V19" s="19"/>
      <c r="W19" s="16"/>
      <c r="X19" s="17"/>
      <c r="Y19" s="18"/>
    </row>
    <row r="20" spans="2:25" x14ac:dyDescent="0.25">
      <c r="B20" s="7">
        <v>46159</v>
      </c>
      <c r="C20" s="8"/>
      <c r="D20" s="9"/>
      <c r="E20" s="10">
        <v>25</v>
      </c>
      <c r="F20" s="33">
        <f t="shared" si="0"/>
        <v>0</v>
      </c>
      <c r="G20" s="16"/>
      <c r="H20" s="16"/>
      <c r="I20" s="17"/>
      <c r="J20" s="18"/>
      <c r="Q20" s="7">
        <v>46159</v>
      </c>
      <c r="R20" s="8"/>
      <c r="S20" s="9"/>
      <c r="T20" s="10">
        <v>25</v>
      </c>
      <c r="U20" s="33">
        <f t="shared" si="1"/>
        <v>0</v>
      </c>
      <c r="V20" s="19"/>
      <c r="W20" s="16"/>
      <c r="X20" s="17"/>
      <c r="Y20" s="18"/>
    </row>
    <row r="21" spans="2:25" x14ac:dyDescent="0.25">
      <c r="B21" s="7">
        <v>46160</v>
      </c>
      <c r="C21" s="8"/>
      <c r="D21" s="9"/>
      <c r="E21" s="10">
        <v>25</v>
      </c>
      <c r="F21" s="33">
        <f t="shared" si="0"/>
        <v>0</v>
      </c>
      <c r="G21" s="16"/>
      <c r="H21" s="16"/>
      <c r="I21" s="17"/>
      <c r="J21" s="18"/>
      <c r="Q21" s="7">
        <v>46160</v>
      </c>
      <c r="R21" s="8"/>
      <c r="S21" s="9"/>
      <c r="T21" s="10">
        <v>25</v>
      </c>
      <c r="U21" s="33">
        <f t="shared" si="1"/>
        <v>0</v>
      </c>
      <c r="V21" s="19"/>
      <c r="W21" s="16"/>
      <c r="X21" s="17"/>
      <c r="Y21" s="18"/>
    </row>
    <row r="22" spans="2:25" x14ac:dyDescent="0.25">
      <c r="B22" s="7">
        <v>46161</v>
      </c>
      <c r="C22" s="8"/>
      <c r="D22" s="9"/>
      <c r="E22" s="10">
        <v>25</v>
      </c>
      <c r="F22" s="33">
        <f t="shared" si="0"/>
        <v>0</v>
      </c>
      <c r="G22" s="16"/>
      <c r="H22" s="16"/>
      <c r="I22" s="17"/>
      <c r="J22" s="18"/>
      <c r="Q22" s="7">
        <v>46161</v>
      </c>
      <c r="R22" s="8"/>
      <c r="S22" s="9"/>
      <c r="T22" s="10">
        <v>25</v>
      </c>
      <c r="U22" s="33">
        <f t="shared" si="1"/>
        <v>0</v>
      </c>
      <c r="V22" s="19"/>
      <c r="W22" s="16"/>
      <c r="X22" s="17"/>
      <c r="Y22" s="18"/>
    </row>
    <row r="23" spans="2:25" x14ac:dyDescent="0.25">
      <c r="B23" s="7">
        <v>46162</v>
      </c>
      <c r="C23" s="8"/>
      <c r="D23" s="9"/>
      <c r="E23" s="10">
        <v>25</v>
      </c>
      <c r="F23" s="33">
        <f t="shared" si="0"/>
        <v>0</v>
      </c>
      <c r="G23" s="16"/>
      <c r="H23" s="16"/>
      <c r="I23" s="17"/>
      <c r="J23" s="18"/>
      <c r="Q23" s="7">
        <v>46162</v>
      </c>
      <c r="R23" s="8"/>
      <c r="S23" s="9"/>
      <c r="T23" s="10">
        <v>25</v>
      </c>
      <c r="U23" s="33">
        <f t="shared" si="1"/>
        <v>0</v>
      </c>
      <c r="V23" s="19"/>
      <c r="W23" s="16"/>
      <c r="X23" s="17"/>
      <c r="Y23" s="18"/>
    </row>
    <row r="24" spans="2:25" x14ac:dyDescent="0.25">
      <c r="B24" s="7">
        <v>46163</v>
      </c>
      <c r="C24" s="8"/>
      <c r="D24" s="9"/>
      <c r="E24" s="10">
        <v>25</v>
      </c>
      <c r="F24" s="33">
        <f t="shared" si="0"/>
        <v>0</v>
      </c>
      <c r="G24" s="16"/>
      <c r="H24" s="16"/>
      <c r="I24" s="17"/>
      <c r="J24" s="18"/>
      <c r="Q24" s="7">
        <v>46163</v>
      </c>
      <c r="R24" s="8"/>
      <c r="S24" s="9"/>
      <c r="T24" s="10">
        <v>25</v>
      </c>
      <c r="U24" s="33">
        <f t="shared" si="1"/>
        <v>0</v>
      </c>
      <c r="V24" s="19"/>
      <c r="W24" s="16"/>
      <c r="X24" s="17"/>
      <c r="Y24" s="18"/>
    </row>
    <row r="25" spans="2:25" x14ac:dyDescent="0.25">
      <c r="B25" s="7">
        <v>46164</v>
      </c>
      <c r="C25" s="8"/>
      <c r="D25" s="9"/>
      <c r="E25" s="10">
        <v>25</v>
      </c>
      <c r="F25" s="33">
        <f t="shared" si="0"/>
        <v>0</v>
      </c>
      <c r="G25" s="16"/>
      <c r="H25" s="16"/>
      <c r="I25" s="17"/>
      <c r="J25" s="18"/>
      <c r="Q25" s="7">
        <v>46164</v>
      </c>
      <c r="R25" s="8"/>
      <c r="S25" s="9"/>
      <c r="T25" s="10">
        <v>25</v>
      </c>
      <c r="U25" s="33">
        <f t="shared" si="1"/>
        <v>0</v>
      </c>
      <c r="V25" s="19"/>
      <c r="W25" s="16"/>
      <c r="X25" s="17"/>
      <c r="Y25" s="18"/>
    </row>
    <row r="26" spans="2:25" x14ac:dyDescent="0.25">
      <c r="B26" s="7">
        <v>46165</v>
      </c>
      <c r="C26" s="8"/>
      <c r="D26" s="9"/>
      <c r="E26" s="10">
        <v>25</v>
      </c>
      <c r="F26" s="33">
        <f t="shared" si="0"/>
        <v>0</v>
      </c>
      <c r="G26" s="16"/>
      <c r="H26" s="16"/>
      <c r="I26" s="17"/>
      <c r="J26" s="18"/>
      <c r="Q26" s="7">
        <v>46165</v>
      </c>
      <c r="R26" s="8"/>
      <c r="S26" s="9"/>
      <c r="T26" s="10">
        <v>25</v>
      </c>
      <c r="U26" s="33">
        <f t="shared" si="1"/>
        <v>0</v>
      </c>
      <c r="V26" s="19"/>
      <c r="W26" s="16"/>
      <c r="X26" s="17"/>
      <c r="Y26" s="18"/>
    </row>
    <row r="27" spans="2:25" x14ac:dyDescent="0.25">
      <c r="B27" s="7">
        <v>46166</v>
      </c>
      <c r="C27" s="8"/>
      <c r="D27" s="9"/>
      <c r="E27" s="10">
        <v>25</v>
      </c>
      <c r="F27" s="33">
        <f t="shared" si="0"/>
        <v>0</v>
      </c>
      <c r="G27" s="16"/>
      <c r="H27" s="16"/>
      <c r="I27" s="17"/>
      <c r="J27" s="18"/>
      <c r="Q27" s="7">
        <v>46166</v>
      </c>
      <c r="R27" s="8"/>
      <c r="S27" s="9"/>
      <c r="T27" s="10">
        <v>25</v>
      </c>
      <c r="U27" s="33">
        <f t="shared" si="1"/>
        <v>0</v>
      </c>
      <c r="V27" s="19"/>
      <c r="W27" s="16"/>
      <c r="X27" s="17"/>
      <c r="Y27" s="18"/>
    </row>
    <row r="28" spans="2:25" x14ac:dyDescent="0.25">
      <c r="B28" s="7">
        <v>46167</v>
      </c>
      <c r="C28" s="8"/>
      <c r="D28" s="9"/>
      <c r="E28" s="10">
        <v>25</v>
      </c>
      <c r="F28" s="33">
        <f t="shared" si="0"/>
        <v>0</v>
      </c>
      <c r="G28" s="16"/>
      <c r="H28" s="16"/>
      <c r="I28" s="17"/>
      <c r="J28" s="18"/>
      <c r="Q28" s="7">
        <v>46167</v>
      </c>
      <c r="R28" s="8"/>
      <c r="S28" s="9"/>
      <c r="T28" s="10">
        <v>25</v>
      </c>
      <c r="U28" s="33">
        <f t="shared" si="1"/>
        <v>0</v>
      </c>
      <c r="V28" s="19"/>
      <c r="W28" s="16"/>
      <c r="X28" s="17"/>
      <c r="Y28" s="18"/>
    </row>
    <row r="29" spans="2:25" x14ac:dyDescent="0.25">
      <c r="B29" s="7">
        <v>46168</v>
      </c>
      <c r="C29" s="8"/>
      <c r="D29" s="9"/>
      <c r="E29" s="10">
        <v>25</v>
      </c>
      <c r="F29" s="33">
        <f t="shared" si="0"/>
        <v>0</v>
      </c>
      <c r="G29" s="16"/>
      <c r="H29" s="16"/>
      <c r="I29" s="17"/>
      <c r="J29" s="18"/>
      <c r="Q29" s="7">
        <v>46168</v>
      </c>
      <c r="R29" s="8"/>
      <c r="S29" s="9"/>
      <c r="T29" s="10">
        <v>25</v>
      </c>
      <c r="U29" s="33">
        <f t="shared" si="1"/>
        <v>0</v>
      </c>
      <c r="V29" s="19"/>
      <c r="W29" s="16"/>
      <c r="X29" s="17"/>
      <c r="Y29" s="18"/>
    </row>
    <row r="30" spans="2:25" x14ac:dyDescent="0.25">
      <c r="B30" s="7">
        <v>46169</v>
      </c>
      <c r="C30" s="8"/>
      <c r="D30" s="9"/>
      <c r="E30" s="10">
        <v>25</v>
      </c>
      <c r="F30" s="33">
        <f t="shared" si="0"/>
        <v>0</v>
      </c>
      <c r="G30" s="16"/>
      <c r="H30" s="16"/>
      <c r="I30" s="17"/>
      <c r="J30" s="18"/>
      <c r="Q30" s="7">
        <v>46169</v>
      </c>
      <c r="R30" s="8"/>
      <c r="S30" s="9"/>
      <c r="T30" s="10">
        <v>25</v>
      </c>
      <c r="U30" s="33">
        <f t="shared" si="1"/>
        <v>0</v>
      </c>
      <c r="V30" s="19"/>
      <c r="W30" s="16"/>
      <c r="X30" s="17"/>
      <c r="Y30" s="18"/>
    </row>
    <row r="31" spans="2:25" x14ac:dyDescent="0.25">
      <c r="B31" s="7">
        <v>46170</v>
      </c>
      <c r="C31" s="8"/>
      <c r="D31" s="9"/>
      <c r="E31" s="10">
        <v>25</v>
      </c>
      <c r="F31" s="33">
        <f t="shared" si="0"/>
        <v>0</v>
      </c>
      <c r="G31" s="16"/>
      <c r="H31" s="16"/>
      <c r="I31" s="17"/>
      <c r="J31" s="18"/>
      <c r="Q31" s="7">
        <v>46170</v>
      </c>
      <c r="R31" s="8"/>
      <c r="S31" s="9"/>
      <c r="T31" s="10">
        <v>25</v>
      </c>
      <c r="U31" s="33">
        <f t="shared" si="1"/>
        <v>0</v>
      </c>
      <c r="V31" s="19"/>
      <c r="W31" s="16"/>
      <c r="X31" s="17"/>
      <c r="Y31" s="18"/>
    </row>
    <row r="32" spans="2:25" x14ac:dyDescent="0.25">
      <c r="B32" s="7">
        <v>46171</v>
      </c>
      <c r="C32" s="8"/>
      <c r="D32" s="9"/>
      <c r="E32" s="10">
        <v>25</v>
      </c>
      <c r="F32" s="33">
        <f t="shared" si="0"/>
        <v>0</v>
      </c>
      <c r="G32" s="16"/>
      <c r="H32" s="16"/>
      <c r="I32" s="17"/>
      <c r="J32" s="18"/>
      <c r="Q32" s="7">
        <v>46171</v>
      </c>
      <c r="R32" s="8"/>
      <c r="S32" s="9"/>
      <c r="T32" s="10">
        <v>25</v>
      </c>
      <c r="U32" s="33">
        <f t="shared" si="1"/>
        <v>0</v>
      </c>
      <c r="V32" s="19"/>
      <c r="W32" s="16"/>
      <c r="X32" s="17"/>
      <c r="Y32" s="18"/>
    </row>
    <row r="33" spans="2:25" x14ac:dyDescent="0.25">
      <c r="B33" s="7">
        <v>46172</v>
      </c>
      <c r="C33" s="8"/>
      <c r="D33" s="9"/>
      <c r="E33" s="10">
        <v>25</v>
      </c>
      <c r="F33" s="33">
        <f t="shared" si="0"/>
        <v>0</v>
      </c>
      <c r="G33" s="16"/>
      <c r="H33" s="17"/>
      <c r="I33" s="17"/>
      <c r="J33" s="40"/>
      <c r="Q33" s="7">
        <v>46172</v>
      </c>
      <c r="R33" s="8"/>
      <c r="S33" s="9"/>
      <c r="T33" s="10">
        <v>25</v>
      </c>
      <c r="U33" s="33">
        <f t="shared" si="1"/>
        <v>0</v>
      </c>
      <c r="V33" s="19"/>
      <c r="W33" s="16"/>
      <c r="X33" s="17"/>
      <c r="Y33" s="18"/>
    </row>
    <row r="34" spans="2:25" ht="15.75" thickBot="1" x14ac:dyDescent="0.3">
      <c r="B34" s="7">
        <v>46173</v>
      </c>
      <c r="C34" s="8"/>
      <c r="D34" s="9"/>
      <c r="E34" s="10">
        <v>25</v>
      </c>
      <c r="F34" s="33">
        <f t="shared" si="0"/>
        <v>0</v>
      </c>
      <c r="G34" s="16"/>
      <c r="H34" s="17"/>
      <c r="I34" s="17"/>
      <c r="J34" s="40"/>
      <c r="Q34" s="7">
        <v>46173</v>
      </c>
      <c r="R34" s="47"/>
      <c r="S34" s="48"/>
      <c r="T34" s="10">
        <v>25</v>
      </c>
      <c r="U34" s="49">
        <f t="shared" si="1"/>
        <v>0</v>
      </c>
      <c r="V34" s="20"/>
      <c r="W34" s="21"/>
      <c r="X34" s="22"/>
      <c r="Y34" s="23"/>
    </row>
    <row r="35" spans="2:25" x14ac:dyDescent="0.25">
      <c r="B35" s="144" t="s">
        <v>94</v>
      </c>
      <c r="C35" s="145"/>
      <c r="D35" s="17"/>
      <c r="E35" s="10">
        <v>25</v>
      </c>
      <c r="F35" s="33">
        <f t="shared" si="0"/>
        <v>0</v>
      </c>
      <c r="G35" s="16"/>
      <c r="H35" s="17"/>
      <c r="I35" s="17"/>
      <c r="J35" s="17"/>
      <c r="Q35" s="41" t="s">
        <v>10</v>
      </c>
      <c r="R35" s="42">
        <f>SUM(R4:R34)</f>
        <v>0</v>
      </c>
      <c r="S35" s="43">
        <f>SUM(S4:S34)</f>
        <v>0</v>
      </c>
      <c r="T35" s="44"/>
      <c r="U35" s="45" t="s">
        <v>4</v>
      </c>
      <c r="V35" s="24"/>
      <c r="W35" s="135" t="s">
        <v>11</v>
      </c>
      <c r="X35" s="135"/>
      <c r="Y35" s="25">
        <f>SUM(Y4:Y34)</f>
        <v>-66758.175000000003</v>
      </c>
    </row>
    <row r="36" spans="2:25" x14ac:dyDescent="0.25">
      <c r="B36" s="26" t="s">
        <v>10</v>
      </c>
      <c r="C36" s="30">
        <f>SUM(C4:C35)</f>
        <v>0</v>
      </c>
      <c r="D36" s="9">
        <f>SUM(D4:D34)</f>
        <v>0</v>
      </c>
      <c r="E36" s="10"/>
      <c r="F36" s="33" t="s">
        <v>4</v>
      </c>
      <c r="G36" s="142"/>
      <c r="H36" s="172" t="s">
        <v>11</v>
      </c>
      <c r="I36" s="172"/>
      <c r="J36" s="140">
        <f>SUM(J4:J34)</f>
        <v>-65972.433943749988</v>
      </c>
      <c r="Q36" s="26" t="s">
        <v>12</v>
      </c>
      <c r="R36" s="9"/>
      <c r="S36" s="9"/>
      <c r="T36" s="10"/>
      <c r="U36" s="33">
        <f>(R36+S36)*T4</f>
        <v>0</v>
      </c>
      <c r="V36" s="19"/>
      <c r="W36" s="136" t="s">
        <v>13</v>
      </c>
      <c r="X36" s="136"/>
      <c r="Y36" s="18">
        <f>U36+U37</f>
        <v>0</v>
      </c>
    </row>
    <row r="37" spans="2:25" x14ac:dyDescent="0.25">
      <c r="B37" s="26" t="s">
        <v>12</v>
      </c>
      <c r="C37" s="9"/>
      <c r="D37" s="9"/>
      <c r="E37" s="10"/>
      <c r="F37" s="33">
        <f>(C37+D37)*E4</f>
        <v>0</v>
      </c>
      <c r="G37" s="16"/>
      <c r="H37" s="166" t="s">
        <v>13</v>
      </c>
      <c r="I37" s="166"/>
      <c r="J37" s="18">
        <f>F37+F38</f>
        <v>0</v>
      </c>
      <c r="L37" s="31">
        <f>J37-J4-J5-J6</f>
        <v>0</v>
      </c>
      <c r="Q37" s="26" t="s">
        <v>14</v>
      </c>
      <c r="R37" s="30">
        <f>R35</f>
        <v>0</v>
      </c>
      <c r="S37" s="9">
        <f>S35/1.03</f>
        <v>0</v>
      </c>
      <c r="T37" s="10"/>
      <c r="U37" s="33">
        <f>SUM(U4:U36)</f>
        <v>0</v>
      </c>
      <c r="V37" s="19"/>
      <c r="W37" s="17" t="s">
        <v>15</v>
      </c>
      <c r="X37" s="17">
        <v>0.01</v>
      </c>
      <c r="Y37" s="18"/>
    </row>
    <row r="38" spans="2:25" x14ac:dyDescent="0.25">
      <c r="B38" s="26" t="s">
        <v>14</v>
      </c>
      <c r="C38" s="30">
        <f>C36</f>
        <v>0</v>
      </c>
      <c r="D38" s="9">
        <f>D36/1.03</f>
        <v>0</v>
      </c>
      <c r="E38" s="10"/>
      <c r="F38" s="33">
        <f>SUM(F4:F37)</f>
        <v>0</v>
      </c>
      <c r="G38" s="16"/>
      <c r="H38" s="17" t="s">
        <v>15</v>
      </c>
      <c r="I38" s="17">
        <v>0.01</v>
      </c>
      <c r="J38" s="18"/>
      <c r="Q38" s="26"/>
      <c r="R38" s="9"/>
      <c r="S38" s="17"/>
      <c r="T38" s="10"/>
      <c r="U38" s="33"/>
      <c r="V38" s="19"/>
      <c r="W38" s="17"/>
      <c r="X38" s="17"/>
      <c r="Y38" s="18">
        <v>0</v>
      </c>
    </row>
    <row r="39" spans="2:25" ht="15.75" thickBot="1" x14ac:dyDescent="0.3">
      <c r="B39" s="26"/>
      <c r="C39" s="9"/>
      <c r="D39" s="17"/>
      <c r="E39" s="10"/>
      <c r="F39" s="33"/>
      <c r="G39" s="16"/>
      <c r="H39" s="17"/>
      <c r="I39" s="17"/>
      <c r="J39" s="18">
        <v>0</v>
      </c>
      <c r="Q39" s="137" t="s">
        <v>16</v>
      </c>
      <c r="R39" s="138"/>
      <c r="S39" s="27"/>
      <c r="T39" s="37"/>
      <c r="U39" s="38"/>
      <c r="V39" s="28"/>
      <c r="W39" s="139" t="s">
        <v>17</v>
      </c>
      <c r="X39" s="139"/>
      <c r="Y39" s="29">
        <f>Y36+Y37+Y38-Y35</f>
        <v>66758.175000000003</v>
      </c>
    </row>
    <row r="40" spans="2:25" ht="15.75" thickBot="1" x14ac:dyDescent="0.3">
      <c r="B40" s="167" t="s">
        <v>16</v>
      </c>
      <c r="C40" s="168"/>
      <c r="D40" s="27"/>
      <c r="E40" s="37"/>
      <c r="F40" s="38"/>
      <c r="G40" s="143"/>
      <c r="H40" s="169" t="s">
        <v>17</v>
      </c>
      <c r="I40" s="169"/>
      <c r="J40" s="29">
        <f>J37+J38+J39-J36</f>
        <v>65972.433943749988</v>
      </c>
      <c r="Q40" s="132"/>
      <c r="R40" s="133"/>
      <c r="S40" s="133"/>
      <c r="T40" s="133"/>
      <c r="U40" s="133"/>
      <c r="V40" s="133"/>
      <c r="W40" s="133"/>
      <c r="X40" s="133"/>
      <c r="Y40" s="134"/>
    </row>
    <row r="41" spans="2:25" ht="15.75" thickBot="1" x14ac:dyDescent="0.3">
      <c r="B41" s="159"/>
      <c r="C41" s="160"/>
      <c r="D41" s="160"/>
      <c r="E41" s="160"/>
      <c r="F41" s="160"/>
      <c r="G41" s="160"/>
      <c r="H41" s="160"/>
      <c r="I41" s="160"/>
      <c r="J41" s="161"/>
      <c r="Q41" s="159"/>
      <c r="R41" s="160"/>
      <c r="S41" s="160"/>
      <c r="T41" s="160"/>
      <c r="U41" s="160"/>
      <c r="V41" s="160"/>
      <c r="W41" s="160"/>
      <c r="X41" s="160"/>
      <c r="Y41" s="161"/>
    </row>
    <row r="42" spans="2:25" ht="15.75" thickBot="1" x14ac:dyDescent="0.3">
      <c r="B42" s="159"/>
      <c r="C42" s="160"/>
      <c r="D42" s="160"/>
      <c r="E42" s="160"/>
      <c r="F42" s="160"/>
      <c r="G42" s="160"/>
      <c r="H42" s="160"/>
      <c r="I42" s="160"/>
      <c r="J42" s="161"/>
    </row>
    <row r="43" spans="2:25" x14ac:dyDescent="0.25">
      <c r="J43" s="31"/>
    </row>
    <row r="44" spans="2:25" x14ac:dyDescent="0.25">
      <c r="J44" s="31"/>
    </row>
  </sheetData>
  <mergeCells count="10">
    <mergeCell ref="B41:J41"/>
    <mergeCell ref="Q41:Y41"/>
    <mergeCell ref="B42:J42"/>
    <mergeCell ref="B2:J2"/>
    <mergeCell ref="Q2:Y2"/>
    <mergeCell ref="H36:I36"/>
    <mergeCell ref="H37:I37"/>
    <mergeCell ref="B40:C40"/>
    <mergeCell ref="H40:I40"/>
    <mergeCell ref="L2:N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8D5E8-451D-44F9-A994-6F284B140682}">
  <dimension ref="B1:Y44"/>
  <sheetViews>
    <sheetView zoomScale="85" zoomScaleNormal="85" workbookViewId="0">
      <selection activeCell="L15" sqref="L15"/>
    </sheetView>
  </sheetViews>
  <sheetFormatPr defaultRowHeight="15" x14ac:dyDescent="0.25"/>
  <cols>
    <col min="1" max="1" width="5.140625" customWidth="1"/>
    <col min="2" max="2" width="12.425781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7" max="17" width="11.28515625" customWidth="1"/>
    <col min="18" max="18" width="12.5703125" customWidth="1"/>
    <col min="19" max="19" width="7.5703125" bestFit="1" customWidth="1"/>
    <col min="20" max="20" width="9.28515625" customWidth="1"/>
    <col min="21" max="21" width="15.42578125" customWidth="1"/>
    <col min="22" max="22" width="6.42578125" bestFit="1" customWidth="1"/>
    <col min="23" max="23" width="11.5703125" customWidth="1"/>
    <col min="24" max="24" width="13.28515625" customWidth="1"/>
    <col min="25" max="25" width="14" customWidth="1"/>
  </cols>
  <sheetData>
    <row r="1" spans="2:25" ht="15.75" thickBot="1" x14ac:dyDescent="0.3">
      <c r="N1" s="151">
        <f>SUM(N3:N11)</f>
        <v>0</v>
      </c>
    </row>
    <row r="2" spans="2:25" ht="24.75" customHeight="1" thickBot="1" x14ac:dyDescent="0.3">
      <c r="B2" s="170" t="s">
        <v>31</v>
      </c>
      <c r="C2" s="171"/>
      <c r="D2" s="171"/>
      <c r="E2" s="171"/>
      <c r="F2" s="171"/>
      <c r="G2" s="163"/>
      <c r="H2" s="163"/>
      <c r="I2" s="163"/>
      <c r="J2" s="164"/>
      <c r="L2" s="173" t="s">
        <v>95</v>
      </c>
      <c r="M2" s="173"/>
      <c r="N2" s="173"/>
      <c r="Q2" s="162" t="s">
        <v>93</v>
      </c>
      <c r="R2" s="163"/>
      <c r="S2" s="163"/>
      <c r="T2" s="163"/>
      <c r="U2" s="163"/>
      <c r="V2" s="163"/>
      <c r="W2" s="163"/>
      <c r="X2" s="163"/>
      <c r="Y2" s="164"/>
    </row>
    <row r="3" spans="2:25" ht="25.5" customHeight="1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5" t="s">
        <v>0</v>
      </c>
      <c r="H3" s="5"/>
      <c r="I3" s="3" t="s">
        <v>5</v>
      </c>
      <c r="J3" s="6" t="s">
        <v>4</v>
      </c>
      <c r="L3" s="13" t="s">
        <v>96</v>
      </c>
      <c r="M3" s="13"/>
      <c r="N3" s="152">
        <v>650000</v>
      </c>
      <c r="Q3" s="1" t="s">
        <v>0</v>
      </c>
      <c r="R3" s="2" t="s">
        <v>1</v>
      </c>
      <c r="S3" s="3" t="s">
        <v>2</v>
      </c>
      <c r="T3" s="4" t="s">
        <v>3</v>
      </c>
      <c r="U3" s="32" t="s">
        <v>4</v>
      </c>
      <c r="V3" s="1" t="s">
        <v>0</v>
      </c>
      <c r="W3" s="5"/>
      <c r="X3" s="3" t="s">
        <v>5</v>
      </c>
      <c r="Y3" s="6" t="s">
        <v>4</v>
      </c>
    </row>
    <row r="4" spans="2:25" x14ac:dyDescent="0.25">
      <c r="B4" s="7">
        <v>46174</v>
      </c>
      <c r="C4" s="8"/>
      <c r="D4" s="9"/>
      <c r="E4" s="10">
        <v>25</v>
      </c>
      <c r="F4" s="33">
        <f>E4*C4</f>
        <v>0</v>
      </c>
      <c r="G4" s="12"/>
      <c r="H4" s="12" t="s">
        <v>6</v>
      </c>
      <c r="I4" s="13">
        <v>0.01</v>
      </c>
      <c r="J4" s="14">
        <f>(F37+F38)*I4</f>
        <v>0</v>
      </c>
      <c r="L4" s="13" t="s">
        <v>97</v>
      </c>
      <c r="M4" s="13"/>
      <c r="N4" s="152">
        <v>650000</v>
      </c>
      <c r="Q4" s="7">
        <v>46174</v>
      </c>
      <c r="R4" s="8"/>
      <c r="S4" s="9"/>
      <c r="T4" s="10">
        <v>25</v>
      </c>
      <c r="U4" s="33">
        <f>T4*R4</f>
        <v>0</v>
      </c>
      <c r="V4" s="11"/>
      <c r="W4" s="12" t="s">
        <v>6</v>
      </c>
      <c r="X4" s="13">
        <v>0.01</v>
      </c>
      <c r="Y4" s="14">
        <f>(U36+U37)*X4</f>
        <v>0</v>
      </c>
    </row>
    <row r="5" spans="2:25" x14ac:dyDescent="0.25">
      <c r="B5" s="7">
        <v>46175</v>
      </c>
      <c r="C5" s="8"/>
      <c r="D5" s="9"/>
      <c r="E5" s="10">
        <v>25</v>
      </c>
      <c r="F5" s="33">
        <f t="shared" ref="F5:F35" si="0">E5*C5</f>
        <v>0</v>
      </c>
      <c r="G5" s="12"/>
      <c r="H5" s="12" t="s">
        <v>7</v>
      </c>
      <c r="I5" s="13">
        <v>1E-3</v>
      </c>
      <c r="J5" s="14">
        <f>(F37+F38-J4-J6)*I5</f>
        <v>0</v>
      </c>
      <c r="L5" s="153" t="s">
        <v>98</v>
      </c>
      <c r="M5" s="154">
        <v>650000</v>
      </c>
      <c r="N5" s="155">
        <v>-650000</v>
      </c>
      <c r="Q5" s="7">
        <v>46175</v>
      </c>
      <c r="R5" s="8"/>
      <c r="S5" s="9"/>
      <c r="T5" s="10">
        <v>25</v>
      </c>
      <c r="U5" s="33">
        <f t="shared" ref="U5:U34" si="1">T5*R5</f>
        <v>0</v>
      </c>
      <c r="V5" s="11"/>
      <c r="W5" s="12" t="s">
        <v>7</v>
      </c>
      <c r="X5" s="13">
        <v>1E-3</v>
      </c>
      <c r="Y5" s="14">
        <f>(U36+U37-Y4-Y6)*X5</f>
        <v>0</v>
      </c>
    </row>
    <row r="6" spans="2:25" x14ac:dyDescent="0.25">
      <c r="B6" s="7">
        <v>46176</v>
      </c>
      <c r="C6" s="8"/>
      <c r="D6" s="9"/>
      <c r="E6" s="10">
        <v>25</v>
      </c>
      <c r="F6" s="33">
        <f t="shared" si="0"/>
        <v>0</v>
      </c>
      <c r="G6" s="12"/>
      <c r="H6" s="12" t="s">
        <v>8</v>
      </c>
      <c r="I6" s="13"/>
      <c r="J6" s="14"/>
      <c r="L6" s="153" t="s">
        <v>99</v>
      </c>
      <c r="M6" s="154">
        <v>650000</v>
      </c>
      <c r="N6" s="155">
        <v>-650000</v>
      </c>
      <c r="Q6" s="7">
        <v>46176</v>
      </c>
      <c r="R6" s="8"/>
      <c r="S6" s="9"/>
      <c r="T6" s="10">
        <v>25</v>
      </c>
      <c r="U6" s="33">
        <f t="shared" si="1"/>
        <v>0</v>
      </c>
      <c r="V6" s="11"/>
      <c r="W6" s="12" t="s">
        <v>8</v>
      </c>
      <c r="X6" s="13"/>
      <c r="Y6" s="14"/>
    </row>
    <row r="7" spans="2:25" x14ac:dyDescent="0.25">
      <c r="B7" s="7">
        <v>46177</v>
      </c>
      <c r="C7" s="8"/>
      <c r="D7" s="9"/>
      <c r="E7" s="10">
        <v>25</v>
      </c>
      <c r="F7" s="33">
        <f t="shared" si="0"/>
        <v>0</v>
      </c>
      <c r="G7" s="12"/>
      <c r="H7" s="12" t="s">
        <v>9</v>
      </c>
      <c r="I7" s="13"/>
      <c r="J7" s="14">
        <f>'MAYIS 2026'!J40*-1</f>
        <v>-65972.433943749988</v>
      </c>
      <c r="Q7" s="7">
        <v>46177</v>
      </c>
      <c r="R7" s="8"/>
      <c r="S7" s="9"/>
      <c r="T7" s="10">
        <v>25</v>
      </c>
      <c r="U7" s="33">
        <f t="shared" si="1"/>
        <v>0</v>
      </c>
      <c r="V7" s="11"/>
      <c r="W7" s="12" t="s">
        <v>9</v>
      </c>
      <c r="X7" s="13"/>
      <c r="Y7" s="14">
        <f>'MAYIS 2026'!Y39*-1</f>
        <v>-66758.175000000003</v>
      </c>
    </row>
    <row r="8" spans="2:25" x14ac:dyDescent="0.25">
      <c r="B8" s="7">
        <v>46178</v>
      </c>
      <c r="C8" s="8"/>
      <c r="D8" s="9"/>
      <c r="E8" s="10">
        <v>25</v>
      </c>
      <c r="F8" s="33">
        <f t="shared" si="0"/>
        <v>0</v>
      </c>
      <c r="G8" s="141"/>
      <c r="H8" s="16"/>
      <c r="I8" s="17"/>
      <c r="J8" s="18"/>
      <c r="Q8" s="7">
        <v>46178</v>
      </c>
      <c r="R8" s="8"/>
      <c r="S8" s="9"/>
      <c r="T8" s="10">
        <v>25</v>
      </c>
      <c r="U8" s="33">
        <f t="shared" si="1"/>
        <v>0</v>
      </c>
      <c r="V8" s="15"/>
      <c r="W8" s="16"/>
      <c r="X8" s="17"/>
      <c r="Y8" s="18"/>
    </row>
    <row r="9" spans="2:25" x14ac:dyDescent="0.25">
      <c r="B9" s="7">
        <v>46179</v>
      </c>
      <c r="C9" s="8"/>
      <c r="D9" s="9"/>
      <c r="E9" s="10">
        <v>25</v>
      </c>
      <c r="F9" s="33">
        <f t="shared" si="0"/>
        <v>0</v>
      </c>
      <c r="G9" s="141"/>
      <c r="H9" s="16"/>
      <c r="I9" s="17"/>
      <c r="J9" s="18"/>
      <c r="Q9" s="7">
        <v>46179</v>
      </c>
      <c r="R9" s="8"/>
      <c r="S9" s="9"/>
      <c r="T9" s="10">
        <v>25</v>
      </c>
      <c r="U9" s="33">
        <f t="shared" si="1"/>
        <v>0</v>
      </c>
      <c r="V9" s="15"/>
      <c r="W9" s="16"/>
      <c r="X9" s="17"/>
      <c r="Y9" s="18"/>
    </row>
    <row r="10" spans="2:25" x14ac:dyDescent="0.25">
      <c r="B10" s="7">
        <v>46180</v>
      </c>
      <c r="C10" s="8"/>
      <c r="D10" s="9"/>
      <c r="E10" s="10">
        <v>25</v>
      </c>
      <c r="F10" s="33">
        <f t="shared" si="0"/>
        <v>0</v>
      </c>
      <c r="G10" s="141"/>
      <c r="H10" s="16"/>
      <c r="I10" s="17"/>
      <c r="J10" s="18"/>
      <c r="Q10" s="7">
        <v>46180</v>
      </c>
      <c r="R10" s="8"/>
      <c r="S10" s="9"/>
      <c r="T10" s="10">
        <v>25</v>
      </c>
      <c r="U10" s="33">
        <f t="shared" si="1"/>
        <v>0</v>
      </c>
      <c r="V10" s="15"/>
      <c r="W10" s="16"/>
      <c r="X10" s="17"/>
      <c r="Y10" s="18"/>
    </row>
    <row r="11" spans="2:25" x14ac:dyDescent="0.25">
      <c r="B11" s="7">
        <v>46181</v>
      </c>
      <c r="C11" s="8"/>
      <c r="D11" s="9"/>
      <c r="E11" s="10">
        <v>25</v>
      </c>
      <c r="F11" s="33">
        <f t="shared" si="0"/>
        <v>0</v>
      </c>
      <c r="G11" s="16" t="s">
        <v>97</v>
      </c>
      <c r="H11" s="16"/>
      <c r="I11" s="17"/>
      <c r="J11" s="18">
        <v>650000</v>
      </c>
      <c r="Q11" s="7">
        <v>46181</v>
      </c>
      <c r="R11" s="8"/>
      <c r="S11" s="9"/>
      <c r="T11" s="10">
        <v>25</v>
      </c>
      <c r="U11" s="33">
        <f t="shared" si="1"/>
        <v>0</v>
      </c>
      <c r="V11" s="19"/>
      <c r="W11" s="16"/>
      <c r="X11" s="17"/>
      <c r="Y11" s="18"/>
    </row>
    <row r="12" spans="2:25" x14ac:dyDescent="0.25">
      <c r="B12" s="7">
        <v>46182</v>
      </c>
      <c r="C12" s="8"/>
      <c r="D12" s="9"/>
      <c r="E12" s="10">
        <v>25</v>
      </c>
      <c r="F12" s="33">
        <f t="shared" si="0"/>
        <v>0</v>
      </c>
      <c r="G12" s="141"/>
      <c r="H12" s="16"/>
      <c r="I12" s="17"/>
      <c r="J12" s="18"/>
      <c r="Q12" s="7">
        <v>46182</v>
      </c>
      <c r="R12" s="8"/>
      <c r="S12" s="9"/>
      <c r="T12" s="10">
        <v>25</v>
      </c>
      <c r="U12" s="33">
        <f t="shared" si="1"/>
        <v>0</v>
      </c>
      <c r="V12" s="15"/>
      <c r="W12" s="16"/>
      <c r="X12" s="17"/>
      <c r="Y12" s="18"/>
    </row>
    <row r="13" spans="2:25" x14ac:dyDescent="0.25">
      <c r="B13" s="7">
        <v>46183</v>
      </c>
      <c r="C13" s="8"/>
      <c r="D13" s="9"/>
      <c r="E13" s="10">
        <v>25</v>
      </c>
      <c r="F13" s="33">
        <f t="shared" si="0"/>
        <v>0</v>
      </c>
      <c r="G13" s="141"/>
      <c r="H13" s="16"/>
      <c r="I13" s="17"/>
      <c r="J13" s="18"/>
      <c r="Q13" s="7">
        <v>46183</v>
      </c>
      <c r="R13" s="8"/>
      <c r="S13" s="9"/>
      <c r="T13" s="10">
        <v>25</v>
      </c>
      <c r="U13" s="33">
        <f t="shared" si="1"/>
        <v>0</v>
      </c>
      <c r="V13" s="15"/>
      <c r="W13" s="16"/>
      <c r="X13" s="17"/>
      <c r="Y13" s="18"/>
    </row>
    <row r="14" spans="2:25" x14ac:dyDescent="0.25">
      <c r="B14" s="7">
        <v>46184</v>
      </c>
      <c r="C14" s="8"/>
      <c r="D14" s="9"/>
      <c r="E14" s="10">
        <v>25</v>
      </c>
      <c r="F14" s="33">
        <f t="shared" si="0"/>
        <v>0</v>
      </c>
      <c r="G14" s="16"/>
      <c r="H14" s="16"/>
      <c r="I14" s="17"/>
      <c r="J14" s="18"/>
      <c r="Q14" s="7">
        <v>46184</v>
      </c>
      <c r="R14" s="8"/>
      <c r="S14" s="9"/>
      <c r="T14" s="10">
        <v>25</v>
      </c>
      <c r="U14" s="33">
        <f t="shared" si="1"/>
        <v>0</v>
      </c>
      <c r="V14" s="19"/>
      <c r="W14" s="16"/>
      <c r="X14" s="17"/>
      <c r="Y14" s="18"/>
    </row>
    <row r="15" spans="2:25" x14ac:dyDescent="0.25">
      <c r="B15" s="7">
        <v>46185</v>
      </c>
      <c r="C15" s="8"/>
      <c r="D15" s="9"/>
      <c r="E15" s="10">
        <v>25</v>
      </c>
      <c r="F15" s="33">
        <f t="shared" si="0"/>
        <v>0</v>
      </c>
      <c r="G15" s="16"/>
      <c r="H15" s="16"/>
      <c r="I15" s="17"/>
      <c r="J15" s="18"/>
      <c r="Q15" s="7">
        <v>46185</v>
      </c>
      <c r="R15" s="8"/>
      <c r="S15" s="9"/>
      <c r="T15" s="10">
        <v>25</v>
      </c>
      <c r="U15" s="33">
        <f t="shared" si="1"/>
        <v>0</v>
      </c>
      <c r="V15" s="19"/>
      <c r="W15" s="16"/>
      <c r="X15" s="17"/>
      <c r="Y15" s="18"/>
    </row>
    <row r="16" spans="2:25" x14ac:dyDescent="0.25">
      <c r="B16" s="7">
        <v>46186</v>
      </c>
      <c r="C16" s="8"/>
      <c r="D16" s="9"/>
      <c r="E16" s="10">
        <v>25</v>
      </c>
      <c r="F16" s="33">
        <f t="shared" si="0"/>
        <v>0</v>
      </c>
      <c r="G16" s="16"/>
      <c r="H16" s="16"/>
      <c r="I16" s="17"/>
      <c r="J16" s="18"/>
      <c r="Q16" s="7">
        <v>46186</v>
      </c>
      <c r="R16" s="8"/>
      <c r="S16" s="9"/>
      <c r="T16" s="10">
        <v>25</v>
      </c>
      <c r="U16" s="33">
        <f t="shared" si="1"/>
        <v>0</v>
      </c>
      <c r="V16" s="19"/>
      <c r="W16" s="16"/>
      <c r="X16" s="17"/>
      <c r="Y16" s="18"/>
    </row>
    <row r="17" spans="2:25" x14ac:dyDescent="0.25">
      <c r="B17" s="7">
        <v>46187</v>
      </c>
      <c r="C17" s="8"/>
      <c r="D17" s="9"/>
      <c r="E17" s="10">
        <v>25</v>
      </c>
      <c r="F17" s="33">
        <f t="shared" si="0"/>
        <v>0</v>
      </c>
      <c r="G17" s="16"/>
      <c r="H17" s="16"/>
      <c r="I17" s="17"/>
      <c r="J17" s="18"/>
      <c r="Q17" s="7">
        <v>46187</v>
      </c>
      <c r="R17" s="8"/>
      <c r="S17" s="9"/>
      <c r="T17" s="10">
        <v>25</v>
      </c>
      <c r="U17" s="33">
        <f t="shared" si="1"/>
        <v>0</v>
      </c>
      <c r="V17" s="19"/>
      <c r="W17" s="16"/>
      <c r="X17" s="17"/>
      <c r="Y17" s="18"/>
    </row>
    <row r="18" spans="2:25" x14ac:dyDescent="0.25">
      <c r="B18" s="7">
        <v>46188</v>
      </c>
      <c r="C18" s="8"/>
      <c r="D18" s="9"/>
      <c r="E18" s="10">
        <v>25</v>
      </c>
      <c r="F18" s="33">
        <f t="shared" si="0"/>
        <v>0</v>
      </c>
      <c r="G18" s="16"/>
      <c r="H18" s="16"/>
      <c r="I18" s="17"/>
      <c r="J18" s="18"/>
      <c r="Q18" s="7">
        <v>46188</v>
      </c>
      <c r="R18" s="8"/>
      <c r="S18" s="9"/>
      <c r="T18" s="10">
        <v>25</v>
      </c>
      <c r="U18" s="33">
        <f t="shared" si="1"/>
        <v>0</v>
      </c>
      <c r="V18" s="19"/>
      <c r="W18" s="16"/>
      <c r="X18" s="17"/>
      <c r="Y18" s="18"/>
    </row>
    <row r="19" spans="2:25" x14ac:dyDescent="0.25">
      <c r="B19" s="7">
        <v>46189</v>
      </c>
      <c r="C19" s="8"/>
      <c r="D19" s="9"/>
      <c r="E19" s="10">
        <v>25</v>
      </c>
      <c r="F19" s="33">
        <f t="shared" si="0"/>
        <v>0</v>
      </c>
      <c r="G19" s="16"/>
      <c r="H19" s="16"/>
      <c r="I19" s="17"/>
      <c r="J19" s="18"/>
      <c r="Q19" s="7">
        <v>46189</v>
      </c>
      <c r="R19" s="8"/>
      <c r="S19" s="9"/>
      <c r="T19" s="10">
        <v>25</v>
      </c>
      <c r="U19" s="33">
        <f t="shared" si="1"/>
        <v>0</v>
      </c>
      <c r="V19" s="19"/>
      <c r="W19" s="16"/>
      <c r="X19" s="17"/>
      <c r="Y19" s="18"/>
    </row>
    <row r="20" spans="2:25" x14ac:dyDescent="0.25">
      <c r="B20" s="7">
        <v>46190</v>
      </c>
      <c r="C20" s="8"/>
      <c r="D20" s="9"/>
      <c r="E20" s="10">
        <v>25</v>
      </c>
      <c r="F20" s="33">
        <f t="shared" si="0"/>
        <v>0</v>
      </c>
      <c r="G20" s="16"/>
      <c r="H20" s="16"/>
      <c r="I20" s="17"/>
      <c r="J20" s="18"/>
      <c r="Q20" s="7">
        <v>46190</v>
      </c>
      <c r="R20" s="8"/>
      <c r="S20" s="9"/>
      <c r="T20" s="10">
        <v>25</v>
      </c>
      <c r="U20" s="33">
        <f t="shared" si="1"/>
        <v>0</v>
      </c>
      <c r="V20" s="19"/>
      <c r="W20" s="16"/>
      <c r="X20" s="17"/>
      <c r="Y20" s="18"/>
    </row>
    <row r="21" spans="2:25" x14ac:dyDescent="0.25">
      <c r="B21" s="7">
        <v>46191</v>
      </c>
      <c r="C21" s="8"/>
      <c r="D21" s="9"/>
      <c r="E21" s="10">
        <v>25</v>
      </c>
      <c r="F21" s="33">
        <f t="shared" si="0"/>
        <v>0</v>
      </c>
      <c r="G21" s="16"/>
      <c r="H21" s="16"/>
      <c r="I21" s="17"/>
      <c r="J21" s="18"/>
      <c r="Q21" s="7">
        <v>46191</v>
      </c>
      <c r="R21" s="8"/>
      <c r="S21" s="9"/>
      <c r="T21" s="10">
        <v>25</v>
      </c>
      <c r="U21" s="33">
        <f t="shared" si="1"/>
        <v>0</v>
      </c>
      <c r="V21" s="19"/>
      <c r="W21" s="16"/>
      <c r="X21" s="17"/>
      <c r="Y21" s="18"/>
    </row>
    <row r="22" spans="2:25" x14ac:dyDescent="0.25">
      <c r="B22" s="7">
        <v>46192</v>
      </c>
      <c r="C22" s="8"/>
      <c r="D22" s="9"/>
      <c r="E22" s="10">
        <v>25</v>
      </c>
      <c r="F22" s="33">
        <f t="shared" si="0"/>
        <v>0</v>
      </c>
      <c r="G22" s="16"/>
      <c r="H22" s="16"/>
      <c r="I22" s="17"/>
      <c r="J22" s="18"/>
      <c r="Q22" s="7">
        <v>46192</v>
      </c>
      <c r="R22" s="8"/>
      <c r="S22" s="9"/>
      <c r="T22" s="10">
        <v>25</v>
      </c>
      <c r="U22" s="33">
        <f t="shared" si="1"/>
        <v>0</v>
      </c>
      <c r="V22" s="19"/>
      <c r="W22" s="16"/>
      <c r="X22" s="17"/>
      <c r="Y22" s="18"/>
    </row>
    <row r="23" spans="2:25" x14ac:dyDescent="0.25">
      <c r="B23" s="7">
        <v>46193</v>
      </c>
      <c r="C23" s="8"/>
      <c r="D23" s="9"/>
      <c r="E23" s="10">
        <v>25</v>
      </c>
      <c r="F23" s="33">
        <f t="shared" si="0"/>
        <v>0</v>
      </c>
      <c r="G23" s="16"/>
      <c r="H23" s="16"/>
      <c r="I23" s="17"/>
      <c r="J23" s="18"/>
      <c r="Q23" s="7">
        <v>46193</v>
      </c>
      <c r="R23" s="8"/>
      <c r="S23" s="9"/>
      <c r="T23" s="10">
        <v>25</v>
      </c>
      <c r="U23" s="33">
        <f t="shared" si="1"/>
        <v>0</v>
      </c>
      <c r="V23" s="19"/>
      <c r="W23" s="16"/>
      <c r="X23" s="17"/>
      <c r="Y23" s="18"/>
    </row>
    <row r="24" spans="2:25" x14ac:dyDescent="0.25">
      <c r="B24" s="7">
        <v>46194</v>
      </c>
      <c r="C24" s="8"/>
      <c r="D24" s="9"/>
      <c r="E24" s="10">
        <v>25</v>
      </c>
      <c r="F24" s="33">
        <f t="shared" si="0"/>
        <v>0</v>
      </c>
      <c r="G24" s="16"/>
      <c r="H24" s="16"/>
      <c r="I24" s="17"/>
      <c r="J24" s="18"/>
      <c r="Q24" s="7">
        <v>46194</v>
      </c>
      <c r="R24" s="8"/>
      <c r="S24" s="9"/>
      <c r="T24" s="10">
        <v>25</v>
      </c>
      <c r="U24" s="33">
        <f t="shared" si="1"/>
        <v>0</v>
      </c>
      <c r="V24" s="19"/>
      <c r="W24" s="16"/>
      <c r="X24" s="17"/>
      <c r="Y24" s="18"/>
    </row>
    <row r="25" spans="2:25" x14ac:dyDescent="0.25">
      <c r="B25" s="7">
        <v>46195</v>
      </c>
      <c r="C25" s="8"/>
      <c r="D25" s="9"/>
      <c r="E25" s="10">
        <v>25</v>
      </c>
      <c r="F25" s="33">
        <f t="shared" si="0"/>
        <v>0</v>
      </c>
      <c r="G25" s="16"/>
      <c r="H25" s="16"/>
      <c r="I25" s="17"/>
      <c r="J25" s="18"/>
      <c r="Q25" s="7">
        <v>46195</v>
      </c>
      <c r="R25" s="8"/>
      <c r="S25" s="9"/>
      <c r="T25" s="10">
        <v>25</v>
      </c>
      <c r="U25" s="33">
        <f t="shared" si="1"/>
        <v>0</v>
      </c>
      <c r="V25" s="19"/>
      <c r="W25" s="16"/>
      <c r="X25" s="17"/>
      <c r="Y25" s="18"/>
    </row>
    <row r="26" spans="2:25" x14ac:dyDescent="0.25">
      <c r="B26" s="7">
        <v>46196</v>
      </c>
      <c r="C26" s="8"/>
      <c r="D26" s="9"/>
      <c r="E26" s="10">
        <v>25</v>
      </c>
      <c r="F26" s="33">
        <f t="shared" si="0"/>
        <v>0</v>
      </c>
      <c r="G26" s="16"/>
      <c r="H26" s="16"/>
      <c r="I26" s="17"/>
      <c r="J26" s="18"/>
      <c r="Q26" s="7">
        <v>46196</v>
      </c>
      <c r="R26" s="8"/>
      <c r="S26" s="9"/>
      <c r="T26" s="10">
        <v>25</v>
      </c>
      <c r="U26" s="33">
        <f t="shared" si="1"/>
        <v>0</v>
      </c>
      <c r="V26" s="19"/>
      <c r="W26" s="16"/>
      <c r="X26" s="17"/>
      <c r="Y26" s="18"/>
    </row>
    <row r="27" spans="2:25" x14ac:dyDescent="0.25">
      <c r="B27" s="7">
        <v>46197</v>
      </c>
      <c r="C27" s="8"/>
      <c r="D27" s="9"/>
      <c r="E27" s="10">
        <v>25</v>
      </c>
      <c r="F27" s="33">
        <f t="shared" si="0"/>
        <v>0</v>
      </c>
      <c r="G27" s="16"/>
      <c r="H27" s="16"/>
      <c r="I27" s="17"/>
      <c r="J27" s="18"/>
      <c r="Q27" s="7">
        <v>46197</v>
      </c>
      <c r="R27" s="8"/>
      <c r="S27" s="9"/>
      <c r="T27" s="10">
        <v>25</v>
      </c>
      <c r="U27" s="33">
        <f t="shared" si="1"/>
        <v>0</v>
      </c>
      <c r="V27" s="19"/>
      <c r="W27" s="16"/>
      <c r="X27" s="17"/>
      <c r="Y27" s="18"/>
    </row>
    <row r="28" spans="2:25" x14ac:dyDescent="0.25">
      <c r="B28" s="7">
        <v>46198</v>
      </c>
      <c r="C28" s="8"/>
      <c r="D28" s="9"/>
      <c r="E28" s="10">
        <v>25</v>
      </c>
      <c r="F28" s="33">
        <f t="shared" si="0"/>
        <v>0</v>
      </c>
      <c r="G28" s="16"/>
      <c r="H28" s="16"/>
      <c r="I28" s="17"/>
      <c r="J28" s="18"/>
      <c r="Q28" s="7">
        <v>46198</v>
      </c>
      <c r="R28" s="8"/>
      <c r="S28" s="9"/>
      <c r="T28" s="10">
        <v>25</v>
      </c>
      <c r="U28" s="33">
        <f t="shared" si="1"/>
        <v>0</v>
      </c>
      <c r="V28" s="19"/>
      <c r="W28" s="16"/>
      <c r="X28" s="17"/>
      <c r="Y28" s="18"/>
    </row>
    <row r="29" spans="2:25" x14ac:dyDescent="0.25">
      <c r="B29" s="7">
        <v>46199</v>
      </c>
      <c r="C29" s="8"/>
      <c r="D29" s="9"/>
      <c r="E29" s="10">
        <v>25</v>
      </c>
      <c r="F29" s="33">
        <f t="shared" si="0"/>
        <v>0</v>
      </c>
      <c r="G29" s="16"/>
      <c r="H29" s="16"/>
      <c r="I29" s="17"/>
      <c r="J29" s="18"/>
      <c r="Q29" s="7">
        <v>46199</v>
      </c>
      <c r="R29" s="8"/>
      <c r="S29" s="9"/>
      <c r="T29" s="10">
        <v>25</v>
      </c>
      <c r="U29" s="33">
        <f t="shared" si="1"/>
        <v>0</v>
      </c>
      <c r="V29" s="19"/>
      <c r="W29" s="16"/>
      <c r="X29" s="17"/>
      <c r="Y29" s="18"/>
    </row>
    <row r="30" spans="2:25" x14ac:dyDescent="0.25">
      <c r="B30" s="7">
        <v>46200</v>
      </c>
      <c r="C30" s="8"/>
      <c r="D30" s="9"/>
      <c r="E30" s="10">
        <v>25</v>
      </c>
      <c r="F30" s="33">
        <f t="shared" si="0"/>
        <v>0</v>
      </c>
      <c r="G30" s="16"/>
      <c r="H30" s="16"/>
      <c r="I30" s="17"/>
      <c r="J30" s="18"/>
      <c r="Q30" s="7">
        <v>46200</v>
      </c>
      <c r="R30" s="8"/>
      <c r="S30" s="9"/>
      <c r="T30" s="10">
        <v>25</v>
      </c>
      <c r="U30" s="33">
        <f t="shared" si="1"/>
        <v>0</v>
      </c>
      <c r="V30" s="19"/>
      <c r="W30" s="16"/>
      <c r="X30" s="17"/>
      <c r="Y30" s="18"/>
    </row>
    <row r="31" spans="2:25" x14ac:dyDescent="0.25">
      <c r="B31" s="7">
        <v>46201</v>
      </c>
      <c r="C31" s="8"/>
      <c r="D31" s="9"/>
      <c r="E31" s="10">
        <v>25</v>
      </c>
      <c r="F31" s="33">
        <f t="shared" si="0"/>
        <v>0</v>
      </c>
      <c r="G31" s="16"/>
      <c r="H31" s="16"/>
      <c r="I31" s="17"/>
      <c r="J31" s="18"/>
      <c r="Q31" s="7">
        <v>46201</v>
      </c>
      <c r="R31" s="8"/>
      <c r="S31" s="9"/>
      <c r="T31" s="10">
        <v>25</v>
      </c>
      <c r="U31" s="33">
        <f t="shared" si="1"/>
        <v>0</v>
      </c>
      <c r="V31" s="19"/>
      <c r="W31" s="16"/>
      <c r="X31" s="17"/>
      <c r="Y31" s="18"/>
    </row>
    <row r="32" spans="2:25" x14ac:dyDescent="0.25">
      <c r="B32" s="7">
        <v>46202</v>
      </c>
      <c r="C32" s="8"/>
      <c r="D32" s="9"/>
      <c r="E32" s="10">
        <v>25</v>
      </c>
      <c r="F32" s="33">
        <f t="shared" si="0"/>
        <v>0</v>
      </c>
      <c r="G32" s="16"/>
      <c r="H32" s="16"/>
      <c r="I32" s="17"/>
      <c r="J32" s="18"/>
      <c r="Q32" s="7">
        <v>46202</v>
      </c>
      <c r="R32" s="8"/>
      <c r="S32" s="9"/>
      <c r="T32" s="10">
        <v>25</v>
      </c>
      <c r="U32" s="33">
        <f t="shared" si="1"/>
        <v>0</v>
      </c>
      <c r="V32" s="19"/>
      <c r="W32" s="16"/>
      <c r="X32" s="17"/>
      <c r="Y32" s="18"/>
    </row>
    <row r="33" spans="2:25" x14ac:dyDescent="0.25">
      <c r="B33" s="7">
        <v>46203</v>
      </c>
      <c r="C33" s="8"/>
      <c r="D33" s="9"/>
      <c r="E33" s="10">
        <v>25</v>
      </c>
      <c r="F33" s="33">
        <f t="shared" si="0"/>
        <v>0</v>
      </c>
      <c r="G33" s="16"/>
      <c r="H33" s="17"/>
      <c r="I33" s="17"/>
      <c r="J33" s="40"/>
      <c r="Q33" s="7">
        <v>46203</v>
      </c>
      <c r="R33" s="8"/>
      <c r="S33" s="9"/>
      <c r="T33" s="10">
        <v>25</v>
      </c>
      <c r="U33" s="33">
        <f t="shared" si="1"/>
        <v>0</v>
      </c>
      <c r="V33" s="19"/>
      <c r="W33" s="16"/>
      <c r="X33" s="17"/>
      <c r="Y33" s="18"/>
    </row>
    <row r="34" spans="2:25" ht="15.75" thickBot="1" x14ac:dyDescent="0.3">
      <c r="B34" s="7"/>
      <c r="C34" s="8"/>
      <c r="D34" s="9"/>
      <c r="E34" s="10">
        <v>25</v>
      </c>
      <c r="F34" s="33">
        <f t="shared" si="0"/>
        <v>0</v>
      </c>
      <c r="G34" s="16"/>
      <c r="H34" s="17"/>
      <c r="I34" s="17"/>
      <c r="J34" s="40"/>
      <c r="Q34" s="7"/>
      <c r="R34" s="47"/>
      <c r="S34" s="48"/>
      <c r="T34" s="10">
        <v>25</v>
      </c>
      <c r="U34" s="49">
        <f t="shared" si="1"/>
        <v>0</v>
      </c>
      <c r="V34" s="20"/>
      <c r="W34" s="21"/>
      <c r="X34" s="22"/>
      <c r="Y34" s="23"/>
    </row>
    <row r="35" spans="2:25" x14ac:dyDescent="0.25">
      <c r="B35" s="144" t="s">
        <v>94</v>
      </c>
      <c r="C35" s="145"/>
      <c r="D35" s="17"/>
      <c r="E35" s="10">
        <v>25</v>
      </c>
      <c r="F35" s="33">
        <f t="shared" si="0"/>
        <v>0</v>
      </c>
      <c r="G35" s="16"/>
      <c r="H35" s="17"/>
      <c r="I35" s="17"/>
      <c r="J35" s="17"/>
      <c r="Q35" s="41" t="s">
        <v>10</v>
      </c>
      <c r="R35" s="42">
        <f>SUM(R4:R34)</f>
        <v>0</v>
      </c>
      <c r="S35" s="43">
        <f>SUM(S4:S34)</f>
        <v>0</v>
      </c>
      <c r="T35" s="44"/>
      <c r="U35" s="45" t="s">
        <v>4</v>
      </c>
      <c r="V35" s="24"/>
      <c r="W35" s="135" t="s">
        <v>11</v>
      </c>
      <c r="X35" s="135"/>
      <c r="Y35" s="25">
        <f>SUM(Y4:Y34)</f>
        <v>-66758.175000000003</v>
      </c>
    </row>
    <row r="36" spans="2:25" x14ac:dyDescent="0.25">
      <c r="B36" s="26" t="s">
        <v>10</v>
      </c>
      <c r="C36" s="30">
        <f>SUM(C4:C35)</f>
        <v>0</v>
      </c>
      <c r="D36" s="9">
        <f>SUM(D4:D34)</f>
        <v>0</v>
      </c>
      <c r="E36" s="10"/>
      <c r="F36" s="33" t="s">
        <v>4</v>
      </c>
      <c r="G36" s="142"/>
      <c r="H36" s="172" t="s">
        <v>11</v>
      </c>
      <c r="I36" s="172"/>
      <c r="J36" s="140">
        <f>SUM(J4:J34)</f>
        <v>584027.56605625001</v>
      </c>
      <c r="Q36" s="26" t="s">
        <v>12</v>
      </c>
      <c r="R36" s="9"/>
      <c r="S36" s="9"/>
      <c r="T36" s="10"/>
      <c r="U36" s="33">
        <f>(R36+S36)*T4</f>
        <v>0</v>
      </c>
      <c r="V36" s="19"/>
      <c r="W36" s="136" t="s">
        <v>13</v>
      </c>
      <c r="X36" s="136"/>
      <c r="Y36" s="18">
        <f>U36+U37</f>
        <v>0</v>
      </c>
    </row>
    <row r="37" spans="2:25" x14ac:dyDescent="0.25">
      <c r="B37" s="26" t="s">
        <v>12</v>
      </c>
      <c r="C37" s="9"/>
      <c r="D37" s="9"/>
      <c r="E37" s="10"/>
      <c r="F37" s="33">
        <f>(C37+D37)*E4</f>
        <v>0</v>
      </c>
      <c r="G37" s="16"/>
      <c r="H37" s="166" t="s">
        <v>13</v>
      </c>
      <c r="I37" s="166"/>
      <c r="J37" s="18">
        <f>F37+F38</f>
        <v>0</v>
      </c>
      <c r="L37" s="31">
        <f>J37-J4-J5-J6</f>
        <v>0</v>
      </c>
      <c r="Q37" s="26" t="s">
        <v>14</v>
      </c>
      <c r="R37" s="30">
        <f>R35</f>
        <v>0</v>
      </c>
      <c r="S37" s="9">
        <f>S35/1.03</f>
        <v>0</v>
      </c>
      <c r="T37" s="10"/>
      <c r="U37" s="33">
        <f>SUM(U4:U36)</f>
        <v>0</v>
      </c>
      <c r="V37" s="19"/>
      <c r="W37" s="17" t="s">
        <v>15</v>
      </c>
      <c r="X37" s="17">
        <v>0.01</v>
      </c>
      <c r="Y37" s="18"/>
    </row>
    <row r="38" spans="2:25" x14ac:dyDescent="0.25">
      <c r="B38" s="26" t="s">
        <v>14</v>
      </c>
      <c r="C38" s="30">
        <f>C36</f>
        <v>0</v>
      </c>
      <c r="D38" s="9">
        <f>D36/1.03</f>
        <v>0</v>
      </c>
      <c r="E38" s="10"/>
      <c r="F38" s="33">
        <f>SUM(F4:F37)</f>
        <v>0</v>
      </c>
      <c r="G38" s="16"/>
      <c r="H38" s="17" t="s">
        <v>15</v>
      </c>
      <c r="I38" s="17">
        <v>0.01</v>
      </c>
      <c r="J38" s="18"/>
      <c r="Q38" s="26"/>
      <c r="R38" s="9"/>
      <c r="S38" s="17"/>
      <c r="T38" s="10"/>
      <c r="U38" s="33"/>
      <c r="V38" s="19"/>
      <c r="W38" s="17"/>
      <c r="X38" s="17"/>
      <c r="Y38" s="18">
        <v>0</v>
      </c>
    </row>
    <row r="39" spans="2:25" ht="15.75" thickBot="1" x14ac:dyDescent="0.3">
      <c r="B39" s="26"/>
      <c r="C39" s="9"/>
      <c r="D39" s="17"/>
      <c r="E39" s="10"/>
      <c r="F39" s="33"/>
      <c r="G39" s="16"/>
      <c r="H39" s="17"/>
      <c r="I39" s="17"/>
      <c r="J39" s="18">
        <v>0</v>
      </c>
      <c r="Q39" s="137" t="s">
        <v>16</v>
      </c>
      <c r="R39" s="138"/>
      <c r="S39" s="27"/>
      <c r="T39" s="37"/>
      <c r="U39" s="38"/>
      <c r="V39" s="28"/>
      <c r="W39" s="139" t="s">
        <v>17</v>
      </c>
      <c r="X39" s="139"/>
      <c r="Y39" s="29">
        <f>Y36+Y37+Y38-Y35</f>
        <v>66758.175000000003</v>
      </c>
    </row>
    <row r="40" spans="2:25" ht="15.75" thickBot="1" x14ac:dyDescent="0.3">
      <c r="B40" s="167" t="s">
        <v>16</v>
      </c>
      <c r="C40" s="168"/>
      <c r="D40" s="27"/>
      <c r="E40" s="37"/>
      <c r="F40" s="38"/>
      <c r="G40" s="143"/>
      <c r="H40" s="169" t="s">
        <v>17</v>
      </c>
      <c r="I40" s="169"/>
      <c r="J40" s="29">
        <f>J37+J38+J39-J36</f>
        <v>-584027.56605625001</v>
      </c>
      <c r="Q40" s="132"/>
      <c r="R40" s="133"/>
      <c r="S40" s="133"/>
      <c r="T40" s="133"/>
      <c r="U40" s="133"/>
      <c r="V40" s="133"/>
      <c r="W40" s="133"/>
      <c r="X40" s="133"/>
      <c r="Y40" s="134"/>
    </row>
    <row r="41" spans="2:25" ht="15.75" thickBot="1" x14ac:dyDescent="0.3">
      <c r="B41" s="159"/>
      <c r="C41" s="160"/>
      <c r="D41" s="160"/>
      <c r="E41" s="160"/>
      <c r="F41" s="160"/>
      <c r="G41" s="160"/>
      <c r="H41" s="160"/>
      <c r="I41" s="160"/>
      <c r="J41" s="161"/>
      <c r="Q41" s="159"/>
      <c r="R41" s="160"/>
      <c r="S41" s="160"/>
      <c r="T41" s="160"/>
      <c r="U41" s="160"/>
      <c r="V41" s="160"/>
      <c r="W41" s="160"/>
      <c r="X41" s="160"/>
      <c r="Y41" s="161"/>
    </row>
    <row r="42" spans="2:25" ht="15.75" thickBot="1" x14ac:dyDescent="0.3">
      <c r="B42" s="159"/>
      <c r="C42" s="160"/>
      <c r="D42" s="160"/>
      <c r="E42" s="160"/>
      <c r="F42" s="160"/>
      <c r="G42" s="160"/>
      <c r="H42" s="160"/>
      <c r="I42" s="160"/>
      <c r="J42" s="161"/>
    </row>
    <row r="43" spans="2:25" x14ac:dyDescent="0.25">
      <c r="J43" s="31"/>
    </row>
    <row r="44" spans="2:25" x14ac:dyDescent="0.25">
      <c r="J44" s="31"/>
    </row>
  </sheetData>
  <mergeCells count="10">
    <mergeCell ref="B41:J41"/>
    <mergeCell ref="Q41:Y41"/>
    <mergeCell ref="B42:J42"/>
    <mergeCell ref="B2:J2"/>
    <mergeCell ref="Q2:Y2"/>
    <mergeCell ref="H36:I36"/>
    <mergeCell ref="H37:I37"/>
    <mergeCell ref="B40:C40"/>
    <mergeCell ref="H40:I40"/>
    <mergeCell ref="L2:N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11</vt:i4>
      </vt:variant>
      <vt:variant>
        <vt:lpstr>Adlandırılmış Aralıklar</vt:lpstr>
      </vt:variant>
      <vt:variant>
        <vt:i4>1</vt:i4>
      </vt:variant>
    </vt:vector>
  </HeadingPairs>
  <TitlesOfParts>
    <vt:vector size="12" baseType="lpstr"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  <vt:lpstr>'MART 2026'!Yazdırma_Alanı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cp:lastPrinted>2026-04-22T11:57:49Z</cp:lastPrinted>
  <dcterms:created xsi:type="dcterms:W3CDTF">2015-06-05T18:19:34Z</dcterms:created>
  <dcterms:modified xsi:type="dcterms:W3CDTF">2026-04-30T10:14:38Z</dcterms:modified>
</cp:coreProperties>
</file>